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5255" windowHeight="7935" firstSheet="1" activeTab="1"/>
  </bookViews>
  <sheets>
    <sheet name="معطيات" sheetId="34" r:id="rId1"/>
    <sheet name="للعمل" sheetId="22" r:id="rId2"/>
  </sheets>
  <definedNames>
    <definedName name="adj">معطيات!$J$4:$J$12</definedName>
    <definedName name="CAT">معطيات!$L$4:$L$6</definedName>
    <definedName name="CL">معطيات!$F$4:$F$23</definedName>
    <definedName name="CLA">معطيات!$E$4:$F$61</definedName>
    <definedName name="CLAS">معطيات!$E$46:$F$61</definedName>
    <definedName name="CLASS">معطيات!$E$24:$F$43</definedName>
    <definedName name="CLASSS">معطيات!$E$4:$F$19</definedName>
    <definedName name="J">معطيات!$H$3:$H$8</definedName>
    <definedName name="M">معطيات!$D$4:$D$17</definedName>
    <definedName name="OBSE">معطيات!$N$4:$N$12</definedName>
    <definedName name="P">معطيات!$B$4:$B$95</definedName>
    <definedName name="PC">للعمل!$B$19:$K$36</definedName>
    <definedName name="PROF">معطيات!$B$4:$B$94</definedName>
    <definedName name="T">معطيات!$D$69:$D$77</definedName>
  </definedNames>
  <calcPr calcId="124519"/>
</workbook>
</file>

<file path=xl/calcChain.xml><?xml version="1.0" encoding="utf-8"?>
<calcChain xmlns="http://schemas.openxmlformats.org/spreadsheetml/2006/main">
  <c r="D141" i="22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C141"/>
  <c r="W141" s="1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94" l="1"/>
  <c r="G11" l="1"/>
  <c r="F11"/>
  <c r="D11"/>
  <c r="J11" s="1"/>
  <c r="C11"/>
  <c r="I11" s="1"/>
  <c r="J10"/>
  <c r="I10"/>
  <c r="H10"/>
  <c r="E10"/>
  <c r="J9"/>
  <c r="I9"/>
  <c r="H9"/>
  <c r="E9"/>
  <c r="J8"/>
  <c r="I8"/>
  <c r="H8"/>
  <c r="E8"/>
  <c r="K8" l="1"/>
  <c r="K10"/>
  <c r="K9"/>
  <c r="H11"/>
  <c r="K11"/>
  <c r="E11"/>
  <c r="L9" s="1"/>
</calcChain>
</file>

<file path=xl/sharedStrings.xml><?xml version="1.0" encoding="utf-8"?>
<sst xmlns="http://schemas.openxmlformats.org/spreadsheetml/2006/main" count="314" uniqueCount="187">
  <si>
    <t>الجمهورية الجزائرية الديمقراطية الشعبية</t>
  </si>
  <si>
    <t xml:space="preserve">وزارة التربية الوطنية </t>
  </si>
  <si>
    <t>3ت ر</t>
  </si>
  <si>
    <t>مديرية التربية لولاية تلمسان</t>
  </si>
  <si>
    <t>3ع ت1</t>
  </si>
  <si>
    <t>الثلاثاء</t>
  </si>
  <si>
    <t xml:space="preserve">ثانوية الخوارزمي / مغنية </t>
  </si>
  <si>
    <t>3ع ت2</t>
  </si>
  <si>
    <t>أ.سعيداني</t>
  </si>
  <si>
    <t>ليوم:</t>
  </si>
  <si>
    <t>أ.خليدي</t>
  </si>
  <si>
    <t>3لغات</t>
  </si>
  <si>
    <t>أ.بوعدلة</t>
  </si>
  <si>
    <t>التعـداد</t>
  </si>
  <si>
    <t>التعداد العـــام</t>
  </si>
  <si>
    <t>الغائبـون</t>
  </si>
  <si>
    <t>الحاضرون</t>
  </si>
  <si>
    <t>نسبة غياب التلاميذ</t>
  </si>
  <si>
    <t xml:space="preserve">أ.سواريت </t>
  </si>
  <si>
    <t>ذكور</t>
  </si>
  <si>
    <t>إناث</t>
  </si>
  <si>
    <t>المجموع</t>
  </si>
  <si>
    <t xml:space="preserve">فرنسية </t>
  </si>
  <si>
    <t>أ.نميش</t>
  </si>
  <si>
    <t>السنة الأولى ثانوي</t>
  </si>
  <si>
    <t>أدب عربي</t>
  </si>
  <si>
    <t>أ.كوليلي</t>
  </si>
  <si>
    <t>السنة الثانية ثانوي</t>
  </si>
  <si>
    <t>%</t>
  </si>
  <si>
    <t>2ت ر</t>
  </si>
  <si>
    <t>ع اسلامية</t>
  </si>
  <si>
    <t>السنة الثالثة ثانوي</t>
  </si>
  <si>
    <t>2ع ت1</t>
  </si>
  <si>
    <t>ع طبيعية</t>
  </si>
  <si>
    <t>2ع ت2</t>
  </si>
  <si>
    <t>اجتماعيات</t>
  </si>
  <si>
    <t>2ت إ</t>
  </si>
  <si>
    <t>تكنولوجيا</t>
  </si>
  <si>
    <t>أ.معزوز</t>
  </si>
  <si>
    <t>نشاطات إدارية :</t>
  </si>
  <si>
    <t>شطب</t>
  </si>
  <si>
    <t xml:space="preserve">تسجيل </t>
  </si>
  <si>
    <t xml:space="preserve">تغيير الصفة </t>
  </si>
  <si>
    <t>اقتصاد</t>
  </si>
  <si>
    <t xml:space="preserve">شهادة مدرسية </t>
  </si>
  <si>
    <t>انجليزية</t>
  </si>
  <si>
    <t>أ.شنتوف</t>
  </si>
  <si>
    <t>رياضة</t>
  </si>
  <si>
    <t>أ.قادري</t>
  </si>
  <si>
    <t>مواظبـــة الأساتذة :</t>
  </si>
  <si>
    <t>فلسفة</t>
  </si>
  <si>
    <t>فيزياء</t>
  </si>
  <si>
    <t>أ.ناسي</t>
  </si>
  <si>
    <t>الرقم</t>
  </si>
  <si>
    <t xml:space="preserve">اللقب و الإسم </t>
  </si>
  <si>
    <t>المادة</t>
  </si>
  <si>
    <t>08ـ09</t>
  </si>
  <si>
    <t>09ـ10</t>
  </si>
  <si>
    <t>10ـ11</t>
  </si>
  <si>
    <t>11ـ12</t>
  </si>
  <si>
    <t>14½-13½</t>
  </si>
  <si>
    <t>15½-14½</t>
  </si>
  <si>
    <t>16½-15½</t>
  </si>
  <si>
    <t>17½-16½</t>
  </si>
  <si>
    <t>سبب الغياب</t>
  </si>
  <si>
    <t xml:space="preserve">ملاحظات </t>
  </si>
  <si>
    <t>رياضيات</t>
  </si>
  <si>
    <t>إسبانية</t>
  </si>
  <si>
    <t>أ.بن ع الكريم</t>
  </si>
  <si>
    <t>أ.قبلي</t>
  </si>
  <si>
    <t>أ.ديب</t>
  </si>
  <si>
    <t>أ.فاسي</t>
  </si>
  <si>
    <t>قوراري</t>
  </si>
  <si>
    <t>غيابات و تأخرات مساعدي التربية  :</t>
  </si>
  <si>
    <t>وعقود ماقبل التشغيل</t>
  </si>
  <si>
    <t>أ.زركوحي</t>
  </si>
  <si>
    <t>أ.بلوطي</t>
  </si>
  <si>
    <t>أ.دكالي</t>
  </si>
  <si>
    <t>أ.مزاري</t>
  </si>
  <si>
    <t xml:space="preserve">التعـــــويض : </t>
  </si>
  <si>
    <t>أ.عزيز</t>
  </si>
  <si>
    <t>أ.زقاي</t>
  </si>
  <si>
    <t>القسم</t>
  </si>
  <si>
    <t>التوقيت</t>
  </si>
  <si>
    <t>ملاحظـــــــــــــــــات</t>
  </si>
  <si>
    <t>أ.بوحاجب/و</t>
  </si>
  <si>
    <t>أ.بوزياني</t>
  </si>
  <si>
    <t>أ.بوحاجب /ع</t>
  </si>
  <si>
    <t>مستشار التربية</t>
  </si>
  <si>
    <t>أ.زناقي</t>
  </si>
  <si>
    <t>أ.لقبوري</t>
  </si>
  <si>
    <t xml:space="preserve">التلاميذ الغائبون </t>
  </si>
  <si>
    <t>أ.نوار</t>
  </si>
  <si>
    <t>أ.سيفاني</t>
  </si>
  <si>
    <t>ملاحظات مستشار التربية :</t>
  </si>
  <si>
    <t>ندوات - مجالس - زيارات :</t>
  </si>
  <si>
    <t xml:space="preserve">حرر بمغنية في : </t>
  </si>
  <si>
    <t>الغيــــــــابات المطولة</t>
  </si>
  <si>
    <t>تاريخ الغياب</t>
  </si>
  <si>
    <t>الإشعار الأول</t>
  </si>
  <si>
    <t>الإشعار الثاني</t>
  </si>
  <si>
    <t>الإعذار المتضمن</t>
  </si>
  <si>
    <t>الشطب</t>
  </si>
  <si>
    <t>التلاميذ الغائبون</t>
  </si>
  <si>
    <t>الدخول</t>
  </si>
  <si>
    <t>الأحــــد</t>
  </si>
  <si>
    <t>الأربعـاء</t>
  </si>
  <si>
    <t>الخميــس</t>
  </si>
  <si>
    <t>الإثنيــن</t>
  </si>
  <si>
    <t>أ.قعاد</t>
  </si>
  <si>
    <t>3ت إ</t>
  </si>
  <si>
    <t>3ع ت3</t>
  </si>
  <si>
    <t>من</t>
  </si>
  <si>
    <t>إلى</t>
  </si>
  <si>
    <t xml:space="preserve">أ.بوطوبة </t>
  </si>
  <si>
    <t xml:space="preserve">معلوماتية </t>
  </si>
  <si>
    <t>أ.بوجمعة</t>
  </si>
  <si>
    <t>أ.درني</t>
  </si>
  <si>
    <t>1أ2</t>
  </si>
  <si>
    <t>الغيــــــــابات اليومية</t>
  </si>
  <si>
    <t>1ع4</t>
  </si>
  <si>
    <t>1ع2</t>
  </si>
  <si>
    <t>حالات الطرد</t>
  </si>
  <si>
    <t>اسم و لقب التلميذ</t>
  </si>
  <si>
    <t>سبب الطرد</t>
  </si>
  <si>
    <t>1ع1</t>
  </si>
  <si>
    <t>1ع3</t>
  </si>
  <si>
    <t>1أ1</t>
  </si>
  <si>
    <t xml:space="preserve">الاساتذة </t>
  </si>
  <si>
    <t>الأقسام</t>
  </si>
  <si>
    <t>المواد</t>
  </si>
  <si>
    <t>أ.دخيسي</t>
  </si>
  <si>
    <t>أ.أعطا الله</t>
  </si>
  <si>
    <t>أ.العرباوي</t>
  </si>
  <si>
    <t>أ.عباد</t>
  </si>
  <si>
    <t>أ.بوعبان</t>
  </si>
  <si>
    <t>أ.لعشب</t>
  </si>
  <si>
    <t>أ.بلحسن</t>
  </si>
  <si>
    <t>أ.كردوسي</t>
  </si>
  <si>
    <t>أ.مراحي</t>
  </si>
  <si>
    <t>أ.كحلون</t>
  </si>
  <si>
    <t>أ.الفيزياء</t>
  </si>
  <si>
    <t>أ.الرياضيات</t>
  </si>
  <si>
    <t>أ.ع الطبيعية</t>
  </si>
  <si>
    <t>أ,الأدب العربي</t>
  </si>
  <si>
    <t>أ.الاجتماعيات</t>
  </si>
  <si>
    <t>أ.ع الإسلامية</t>
  </si>
  <si>
    <t>أ.الفلسفة</t>
  </si>
  <si>
    <t xml:space="preserve">أ.الفرنسية </t>
  </si>
  <si>
    <t>أ.الانجليزية</t>
  </si>
  <si>
    <t>أ.الاسبانية</t>
  </si>
  <si>
    <t>أ.التكنولوجيا</t>
  </si>
  <si>
    <t>أ.المعلوماتية</t>
  </si>
  <si>
    <t>أ.الاقتصاد</t>
  </si>
  <si>
    <t>أ.الرياضة</t>
  </si>
  <si>
    <t>3أ ف1</t>
  </si>
  <si>
    <t>3أ ف2</t>
  </si>
  <si>
    <t>2أ ف</t>
  </si>
  <si>
    <t>الأيام</t>
  </si>
  <si>
    <t>التوقيــــــــــــت</t>
  </si>
  <si>
    <t>أ.بوهنة</t>
  </si>
  <si>
    <t>السنـــة الأولــــــــى</t>
  </si>
  <si>
    <t>السنة الثــــالثة</t>
  </si>
  <si>
    <t xml:space="preserve">الســـنة الثـــانية </t>
  </si>
  <si>
    <t>2لغات</t>
  </si>
  <si>
    <t>إضراب</t>
  </si>
  <si>
    <t xml:space="preserve">أوهيب منير </t>
  </si>
  <si>
    <t>اوحساين مجاهد</t>
  </si>
  <si>
    <t>بوزيدي محمد</t>
  </si>
  <si>
    <t>مزراق واسيني</t>
  </si>
  <si>
    <t xml:space="preserve">معطى الله وهيبة </t>
  </si>
  <si>
    <t>مستشار ت</t>
  </si>
  <si>
    <t>مشرف ت</t>
  </si>
  <si>
    <t xml:space="preserve">عطلة مرضية </t>
  </si>
  <si>
    <t>عطلة أمومة</t>
  </si>
  <si>
    <t xml:space="preserve">شهادة طبية </t>
  </si>
  <si>
    <t xml:space="preserve">ندوة خارجية </t>
  </si>
  <si>
    <t xml:space="preserve">ملتقى </t>
  </si>
  <si>
    <t>امتحان تثبيت</t>
  </si>
  <si>
    <t>الناظر</t>
  </si>
  <si>
    <t>أ.زرار</t>
  </si>
  <si>
    <t>اجتماع مرخص</t>
  </si>
  <si>
    <t>إيشوتي نسرين</t>
  </si>
  <si>
    <t>إختبارات الفصل الأول</t>
  </si>
  <si>
    <t>1أ 1</t>
  </si>
  <si>
    <t>الســــــــاعات الضــــــــــــــــــــــــــــــــائعة</t>
  </si>
  <si>
    <t>الاساتذة    الأقسام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</si>
</sst>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0.00;[Red]0.00"/>
    <numFmt numFmtId="166" formatCode="0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u/>
      <sz val="12"/>
      <color rgb="FF000000"/>
      <name val="Sakkal Majalla"/>
    </font>
    <font>
      <b/>
      <sz val="12"/>
      <color rgb="FF000000"/>
      <name val="Sakkal Majalla"/>
    </font>
    <font>
      <u/>
      <sz val="12"/>
      <color rgb="FF000000"/>
      <name val="Sakkal Majalla"/>
    </font>
    <font>
      <sz val="12"/>
      <color rgb="FF000000"/>
      <name val="Sakkal Majalla"/>
    </font>
    <font>
      <b/>
      <sz val="12"/>
      <color rgb="FFFF0000"/>
      <name val="Sakkal Majalla"/>
    </font>
    <font>
      <sz val="12"/>
      <name val="Sakkal Majalla"/>
    </font>
    <font>
      <sz val="11"/>
      <name val="Sakkal Majalla"/>
    </font>
    <font>
      <b/>
      <sz val="12"/>
      <color rgb="FFFFFFFF"/>
      <name val="Sakkal Majalla"/>
    </font>
    <font>
      <sz val="10"/>
      <name val="Sakkal Majalla"/>
    </font>
    <font>
      <b/>
      <sz val="12"/>
      <name val="Sakkal Majalla"/>
    </font>
    <font>
      <b/>
      <u/>
      <sz val="12"/>
      <name val="Sakkal Majalla"/>
    </font>
    <font>
      <u/>
      <sz val="12"/>
      <name val="Sakkal Majalla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u/>
      <sz val="16"/>
      <color rgb="FF00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rgb="FF000000"/>
      <name val="Sakkal Majalla"/>
    </font>
    <font>
      <b/>
      <sz val="20"/>
      <color rgb="FFFFC000"/>
      <name val="Times New Roman"/>
      <family val="1"/>
    </font>
    <font>
      <b/>
      <sz val="18"/>
      <color rgb="FF000000"/>
      <name val="Sakkal Majalla"/>
    </font>
    <font>
      <sz val="16"/>
      <name val="Sakkal Majalla"/>
    </font>
    <font>
      <sz val="16"/>
      <color rgb="FFFF0000"/>
      <name val="Times New Roman"/>
      <family val="1"/>
    </font>
    <font>
      <b/>
      <sz val="22"/>
      <color rgb="FFFFFF00"/>
      <name val="Times New Roman"/>
      <family val="1"/>
    </font>
    <font>
      <b/>
      <sz val="24"/>
      <color rgb="FF00B050"/>
      <name val="Times New Roman"/>
      <family val="1"/>
    </font>
    <font>
      <b/>
      <sz val="24"/>
      <color rgb="FF0000FF"/>
      <name val="Times New Roman"/>
      <family val="1"/>
    </font>
    <font>
      <b/>
      <sz val="14"/>
      <color rgb="FF000000"/>
      <name val="Sakkal Majalla"/>
    </font>
    <font>
      <b/>
      <u/>
      <sz val="20"/>
      <name val="Sakkal Majalla"/>
    </font>
    <font>
      <u/>
      <sz val="11"/>
      <color rgb="FF000000"/>
      <name val="Sultan bold"/>
      <charset val="178"/>
    </font>
    <font>
      <b/>
      <u/>
      <sz val="16"/>
      <color rgb="FF000000"/>
      <name val="Sakkal Majalla"/>
    </font>
    <font>
      <b/>
      <sz val="14"/>
      <color rgb="FFFF0000"/>
      <name val="Sakkal Majalla"/>
    </font>
    <font>
      <sz val="48"/>
      <color rgb="FF000000"/>
      <name val="Sakkal Majalla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0" fontId="4" fillId="0" borderId="0" xfId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1" applyFont="1" applyFill="1" applyBorder="1"/>
    <xf numFmtId="0" fontId="5" fillId="0" borderId="2" xfId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166" fontId="5" fillId="0" borderId="24" xfId="1" applyNumberFormat="1" applyFont="1" applyFill="1" applyBorder="1" applyAlignment="1">
      <alignment horizontal="center" vertical="center" wrapText="1"/>
    </xf>
    <xf numFmtId="166" fontId="5" fillId="0" borderId="8" xfId="1" applyNumberFormat="1" applyFont="1" applyFill="1" applyBorder="1" applyAlignment="1">
      <alignment horizontal="center" vertical="center" wrapText="1"/>
    </xf>
    <xf numFmtId="166" fontId="5" fillId="0" borderId="25" xfId="1" applyNumberFormat="1" applyFont="1" applyFill="1" applyBorder="1" applyAlignment="1">
      <alignment horizontal="center" vertical="center" wrapText="1"/>
    </xf>
    <xf numFmtId="166" fontId="5" fillId="0" borderId="15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3" fillId="3" borderId="0" xfId="1" applyFont="1" applyFill="1" applyBorder="1"/>
    <xf numFmtId="0" fontId="5" fillId="3" borderId="0" xfId="1" applyFont="1" applyFill="1" applyBorder="1"/>
    <xf numFmtId="0" fontId="5" fillId="0" borderId="8" xfId="1" applyFont="1" applyFill="1" applyBorder="1" applyAlignment="1">
      <alignment horizontal="center" vertical="center"/>
    </xf>
    <xf numFmtId="166" fontId="6" fillId="0" borderId="8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readingOrder="2"/>
    </xf>
    <xf numFmtId="0" fontId="7" fillId="0" borderId="13" xfId="1" applyFont="1" applyFill="1" applyBorder="1" applyAlignment="1">
      <alignment horizontal="center" vertical="center" readingOrder="2"/>
    </xf>
    <xf numFmtId="0" fontId="7" fillId="0" borderId="12" xfId="1" applyFont="1" applyFill="1" applyBorder="1" applyAlignment="1">
      <alignment horizontal="center" vertical="center" readingOrder="2"/>
    </xf>
    <xf numFmtId="0" fontId="7" fillId="0" borderId="9" xfId="1" applyFont="1" applyFill="1" applyBorder="1" applyAlignment="1">
      <alignment horizontal="center" vertical="center" readingOrder="2"/>
    </xf>
    <xf numFmtId="0" fontId="7" fillId="0" borderId="12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 readingOrder="2"/>
    </xf>
    <xf numFmtId="0" fontId="8" fillId="0" borderId="8" xfId="1" applyFont="1" applyFill="1" applyBorder="1" applyAlignment="1">
      <alignment horizontal="center" vertical="center" readingOrder="2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5" fillId="0" borderId="8" xfId="1" applyFont="1" applyFill="1" applyBorder="1"/>
    <xf numFmtId="0" fontId="7" fillId="0" borderId="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/>
    </xf>
    <xf numFmtId="0" fontId="7" fillId="0" borderId="55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5" fillId="0" borderId="32" xfId="1" applyFont="1" applyFill="1" applyBorder="1"/>
    <xf numFmtId="0" fontId="7" fillId="0" borderId="46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5" fillId="0" borderId="27" xfId="1" applyFont="1" applyFill="1" applyBorder="1"/>
    <xf numFmtId="0" fontId="7" fillId="0" borderId="4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164" fontId="10" fillId="0" borderId="33" xfId="0" applyNumberFormat="1" applyFont="1" applyFill="1" applyBorder="1" applyAlignment="1">
      <alignment vertical="center"/>
    </xf>
    <xf numFmtId="0" fontId="5" fillId="0" borderId="45" xfId="0" applyFont="1" applyFill="1" applyBorder="1" applyAlignment="1"/>
    <xf numFmtId="14" fontId="7" fillId="0" borderId="33" xfId="0" applyNumberFormat="1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vertical="center"/>
    </xf>
    <xf numFmtId="0" fontId="7" fillId="0" borderId="43" xfId="0" applyFont="1" applyFill="1" applyBorder="1" applyAlignment="1">
      <alignment horizontal="center" vertical="center"/>
    </xf>
    <xf numFmtId="0" fontId="5" fillId="0" borderId="5" xfId="0" applyFont="1" applyFill="1" applyBorder="1"/>
    <xf numFmtId="0" fontId="12" fillId="3" borderId="35" xfId="0" applyFont="1" applyFill="1" applyBorder="1"/>
    <xf numFmtId="0" fontId="7" fillId="3" borderId="35" xfId="0" applyFont="1" applyFill="1" applyBorder="1"/>
    <xf numFmtId="0" fontId="7" fillId="0" borderId="35" xfId="0" applyFont="1" applyFill="1" applyBorder="1"/>
    <xf numFmtId="0" fontId="5" fillId="0" borderId="1" xfId="0" applyFont="1" applyFill="1" applyBorder="1"/>
    <xf numFmtId="0" fontId="7" fillId="0" borderId="49" xfId="0" applyFont="1" applyFill="1" applyBorder="1" applyAlignment="1"/>
    <xf numFmtId="0" fontId="7" fillId="0" borderId="50" xfId="0" applyFont="1" applyFill="1" applyBorder="1" applyAlignment="1"/>
    <xf numFmtId="0" fontId="7" fillId="0" borderId="10" xfId="0" applyFont="1" applyFill="1" applyBorder="1" applyAlignment="1"/>
    <xf numFmtId="0" fontId="12" fillId="3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64" xfId="0" applyFont="1" applyFill="1" applyBorder="1" applyAlignment="1"/>
    <xf numFmtId="0" fontId="7" fillId="0" borderId="8" xfId="0" applyFont="1" applyFill="1" applyBorder="1" applyAlignment="1"/>
    <xf numFmtId="0" fontId="5" fillId="0" borderId="15" xfId="0" applyFont="1" applyFill="1" applyBorder="1"/>
    <xf numFmtId="0" fontId="5" fillId="0" borderId="28" xfId="0" applyFont="1" applyFill="1" applyBorder="1"/>
    <xf numFmtId="0" fontId="5" fillId="0" borderId="20" xfId="0" applyFont="1" applyFill="1" applyBorder="1"/>
    <xf numFmtId="0" fontId="4" fillId="0" borderId="20" xfId="0" applyFont="1" applyFill="1" applyBorder="1"/>
    <xf numFmtId="0" fontId="3" fillId="0" borderId="20" xfId="0" applyFont="1" applyFill="1" applyBorder="1" applyAlignment="1">
      <alignment horizontal="center"/>
    </xf>
    <xf numFmtId="0" fontId="3" fillId="0" borderId="0" xfId="1" applyFont="1" applyFill="1" applyBorder="1" applyAlignment="1"/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5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6" borderId="0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9" fillId="8" borderId="8" xfId="0" applyFont="1" applyFill="1" applyBorder="1" applyAlignment="1">
      <alignment horizontal="center" vertical="center" wrapText="1"/>
    </xf>
    <xf numFmtId="0" fontId="20" fillId="9" borderId="0" xfId="1" applyFont="1" applyFill="1" applyBorder="1" applyAlignment="1">
      <alignment horizontal="center" vertical="center"/>
    </xf>
    <xf numFmtId="0" fontId="21" fillId="3" borderId="3" xfId="1" applyFont="1" applyFill="1" applyBorder="1" applyAlignment="1">
      <alignment horizontal="center" vertical="center"/>
    </xf>
    <xf numFmtId="0" fontId="3" fillId="0" borderId="35" xfId="1" applyFont="1" applyFill="1" applyBorder="1" applyAlignment="1"/>
    <xf numFmtId="0" fontId="3" fillId="0" borderId="26" xfId="1" applyFont="1" applyFill="1" applyBorder="1" applyAlignment="1"/>
    <xf numFmtId="0" fontId="2" fillId="0" borderId="0" xfId="1" applyFont="1" applyFill="1" applyBorder="1" applyAlignment="1"/>
    <xf numFmtId="0" fontId="3" fillId="0" borderId="2" xfId="1" applyFont="1" applyFill="1" applyBorder="1" applyAlignment="1"/>
    <xf numFmtId="0" fontId="3" fillId="0" borderId="26" xfId="1" applyFont="1" applyFill="1" applyBorder="1" applyAlignment="1">
      <alignment vertical="center" wrapText="1"/>
    </xf>
    <xf numFmtId="0" fontId="3" fillId="0" borderId="17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166" fontId="5" fillId="0" borderId="13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0" fontId="22" fillId="11" borderId="0" xfId="0" applyFont="1" applyFill="1" applyAlignment="1">
      <alignment horizontal="center" vertical="center" wrapText="1"/>
    </xf>
    <xf numFmtId="0" fontId="14" fillId="13" borderId="0" xfId="0" applyFont="1" applyFill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28" fillId="0" borderId="1" xfId="1" applyFont="1" applyFill="1" applyBorder="1"/>
    <xf numFmtId="0" fontId="28" fillId="0" borderId="5" xfId="1" applyFont="1" applyFill="1" applyBorder="1" applyAlignment="1"/>
    <xf numFmtId="0" fontId="28" fillId="0" borderId="1" xfId="1" applyFont="1" applyFill="1" applyBorder="1" applyAlignment="1"/>
    <xf numFmtId="0" fontId="5" fillId="0" borderId="15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/>
    </xf>
    <xf numFmtId="0" fontId="5" fillId="0" borderId="28" xfId="1" applyFont="1" applyFill="1" applyBorder="1"/>
    <xf numFmtId="0" fontId="5" fillId="0" borderId="20" xfId="1" applyFont="1" applyFill="1" applyBorder="1"/>
    <xf numFmtId="0" fontId="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30" fillId="11" borderId="8" xfId="0" applyFont="1" applyFill="1" applyBorder="1" applyAlignment="1">
      <alignment horizontal="center" vertical="center"/>
    </xf>
    <xf numFmtId="0" fontId="15" fillId="2" borderId="8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15" fillId="10" borderId="0" xfId="1" applyFont="1" applyFill="1" applyBorder="1" applyAlignment="1">
      <alignment horizontal="center" vertical="center" wrapText="1"/>
    </xf>
    <xf numFmtId="0" fontId="24" fillId="12" borderId="65" xfId="0" applyFont="1" applyFill="1" applyBorder="1" applyAlignment="1">
      <alignment horizontal="center" vertical="center" textRotation="90" wrapText="1"/>
    </xf>
    <xf numFmtId="0" fontId="24" fillId="12" borderId="0" xfId="0" applyFont="1" applyFill="1" applyAlignment="1">
      <alignment horizontal="center" vertical="center" textRotation="90" wrapText="1"/>
    </xf>
    <xf numFmtId="0" fontId="23" fillId="8" borderId="0" xfId="0" applyFont="1" applyFill="1" applyAlignment="1">
      <alignment horizontal="center" vertical="center" textRotation="90" wrapText="1"/>
    </xf>
    <xf numFmtId="0" fontId="25" fillId="14" borderId="0" xfId="0" applyFont="1" applyFill="1" applyAlignment="1">
      <alignment horizontal="center" vertical="center" textRotation="90" wrapText="1"/>
    </xf>
    <xf numFmtId="0" fontId="31" fillId="0" borderId="0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164" fontId="26" fillId="0" borderId="20" xfId="0" applyNumberFormat="1" applyFont="1" applyFill="1" applyBorder="1" applyAlignment="1">
      <alignment horizontal="center"/>
    </xf>
    <xf numFmtId="164" fontId="26" fillId="0" borderId="27" xfId="0" applyNumberFormat="1" applyFont="1" applyFill="1" applyBorder="1" applyAlignment="1">
      <alignment horizontal="center"/>
    </xf>
    <xf numFmtId="0" fontId="9" fillId="4" borderId="28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9" fillId="3" borderId="0" xfId="1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34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/>
    </xf>
    <xf numFmtId="0" fontId="5" fillId="0" borderId="16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166" fontId="5" fillId="0" borderId="8" xfId="1" applyNumberFormat="1" applyFont="1" applyFill="1" applyBorder="1" applyAlignment="1">
      <alignment horizontal="center"/>
    </xf>
    <xf numFmtId="166" fontId="5" fillId="0" borderId="36" xfId="1" applyNumberFormat="1" applyFont="1" applyFill="1" applyBorder="1" applyAlignment="1">
      <alignment horizontal="center"/>
    </xf>
    <xf numFmtId="166" fontId="5" fillId="0" borderId="33" xfId="1" applyNumberFormat="1" applyFont="1" applyFill="1" applyBorder="1" applyAlignment="1">
      <alignment horizontal="center"/>
    </xf>
    <xf numFmtId="0" fontId="5" fillId="0" borderId="36" xfId="1" applyFont="1" applyFill="1" applyBorder="1" applyAlignment="1">
      <alignment horizontal="center"/>
    </xf>
    <xf numFmtId="0" fontId="5" fillId="0" borderId="33" xfId="1" applyFont="1" applyFill="1" applyBorder="1" applyAlignment="1">
      <alignment horizontal="center"/>
    </xf>
    <xf numFmtId="0" fontId="5" fillId="3" borderId="21" xfId="1" applyFont="1" applyFill="1" applyBorder="1" applyAlignment="1">
      <alignment horizontal="center"/>
    </xf>
    <xf numFmtId="0" fontId="5" fillId="3" borderId="38" xfId="1" applyFont="1" applyFill="1" applyBorder="1" applyAlignment="1">
      <alignment horizontal="center"/>
    </xf>
    <xf numFmtId="0" fontId="7" fillId="3" borderId="39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/>
    </xf>
    <xf numFmtId="0" fontId="5" fillId="3" borderId="22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16" fontId="5" fillId="0" borderId="18" xfId="1" applyNumberFormat="1" applyFont="1" applyFill="1" applyBorder="1" applyAlignment="1">
      <alignment horizontal="center"/>
    </xf>
    <xf numFmtId="16" fontId="5" fillId="0" borderId="57" xfId="1" applyNumberFormat="1" applyFont="1" applyFill="1" applyBorder="1" applyAlignment="1">
      <alignment horizontal="center"/>
    </xf>
    <xf numFmtId="14" fontId="5" fillId="0" borderId="58" xfId="1" applyNumberFormat="1" applyFont="1" applyFill="1" applyBorder="1" applyAlignment="1">
      <alignment horizontal="center"/>
    </xf>
    <xf numFmtId="0" fontId="5" fillId="0" borderId="59" xfId="1" applyFont="1" applyFill="1" applyBorder="1" applyAlignment="1">
      <alignment horizontal="center"/>
    </xf>
    <xf numFmtId="0" fontId="5" fillId="0" borderId="60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20" fontId="5" fillId="0" borderId="6" xfId="1" applyNumberFormat="1" applyFont="1" applyFill="1" applyBorder="1" applyAlignment="1">
      <alignment horizontal="center"/>
    </xf>
    <xf numFmtId="16" fontId="5" fillId="0" borderId="23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5" fillId="0" borderId="35" xfId="1" applyFont="1" applyFill="1" applyBorder="1"/>
    <xf numFmtId="0" fontId="5" fillId="0" borderId="28" xfId="1" applyFont="1" applyFill="1" applyBorder="1"/>
    <xf numFmtId="0" fontId="5" fillId="0" borderId="20" xfId="1" applyFont="1" applyFill="1" applyBorder="1"/>
    <xf numFmtId="0" fontId="3" fillId="3" borderId="7" xfId="1" applyFont="1" applyFill="1" applyBorder="1" applyAlignment="1">
      <alignment horizontal="center" wrapText="1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2" xfId="1" applyFont="1" applyFill="1" applyBorder="1" applyAlignment="1">
      <alignment horizontal="center" vertical="center" wrapText="1"/>
    </xf>
    <xf numFmtId="165" fontId="3" fillId="0" borderId="17" xfId="1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30" xfId="0" applyBorder="1"/>
    <xf numFmtId="0" fontId="3" fillId="0" borderId="2" xfId="1" applyFont="1" applyFill="1" applyBorder="1" applyAlignment="1">
      <alignment horizontal="right" vertical="center" wrapText="1"/>
    </xf>
    <xf numFmtId="0" fontId="3" fillId="0" borderId="27" xfId="1" applyFont="1" applyFill="1" applyBorder="1" applyAlignment="1">
      <alignment horizontal="right" vertical="center" wrapText="1"/>
    </xf>
    <xf numFmtId="14" fontId="5" fillId="0" borderId="12" xfId="1" applyNumberFormat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/>
    </xf>
    <xf numFmtId="20" fontId="5" fillId="0" borderId="14" xfId="1" applyNumberFormat="1" applyFont="1" applyFill="1" applyBorder="1" applyAlignment="1">
      <alignment horizontal="center"/>
    </xf>
    <xf numFmtId="16" fontId="5" fillId="0" borderId="16" xfId="1" applyNumberFormat="1" applyFont="1" applyFill="1" applyBorder="1" applyAlignment="1">
      <alignment horizontal="center"/>
    </xf>
    <xf numFmtId="14" fontId="5" fillId="0" borderId="52" xfId="1" applyNumberFormat="1" applyFont="1" applyFill="1" applyBorder="1" applyAlignment="1">
      <alignment horizontal="center"/>
    </xf>
    <xf numFmtId="0" fontId="5" fillId="0" borderId="61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1</xdr:row>
      <xdr:rowOff>0</xdr:rowOff>
    </xdr:from>
    <xdr:to>
      <xdr:col>10</xdr:col>
      <xdr:colOff>266701</xdr:colOff>
      <xdr:row>3</xdr:row>
      <xdr:rowOff>0</xdr:rowOff>
    </xdr:to>
    <xdr:sp macro="" textlink="">
      <xdr:nvSpPr>
        <xdr:cNvPr id="9" name="Rectangle à coins arrondis 8"/>
        <xdr:cNvSpPr/>
      </xdr:nvSpPr>
      <xdr:spPr>
        <a:xfrm>
          <a:off x="12476140274" y="95250"/>
          <a:ext cx="504826" cy="514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60</a:t>
          </a:r>
          <a:endParaRPr lang="fr-FR" sz="1800" b="1"/>
        </a:p>
      </xdr:txBody>
    </xdr:sp>
    <xdr:clientData/>
  </xdr:twoCellAnchor>
  <xdr:twoCellAnchor>
    <xdr:from>
      <xdr:col>4</xdr:col>
      <xdr:colOff>66675</xdr:colOff>
      <xdr:row>1</xdr:row>
      <xdr:rowOff>19050</xdr:rowOff>
    </xdr:from>
    <xdr:to>
      <xdr:col>9</xdr:col>
      <xdr:colOff>152400</xdr:colOff>
      <xdr:row>3</xdr:row>
      <xdr:rowOff>0</xdr:rowOff>
    </xdr:to>
    <xdr:sp macro="" textlink="">
      <xdr:nvSpPr>
        <xdr:cNvPr id="10" name="Rectangle à coins arrondis 9"/>
        <xdr:cNvSpPr/>
      </xdr:nvSpPr>
      <xdr:spPr>
        <a:xfrm>
          <a:off x="12476664150" y="114300"/>
          <a:ext cx="2381250" cy="49530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6</xdr:row>
      <xdr:rowOff>190500</xdr:rowOff>
    </xdr:to>
    <xdr:sp macro="" textlink="">
      <xdr:nvSpPr>
        <xdr:cNvPr id="11" name="Rectangle à coins arrondis 10"/>
        <xdr:cNvSpPr/>
      </xdr:nvSpPr>
      <xdr:spPr>
        <a:xfrm>
          <a:off x="12474702000" y="457200"/>
          <a:ext cx="1133475" cy="8667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4</xdr:col>
      <xdr:colOff>367818</xdr:colOff>
      <xdr:row>96</xdr:row>
      <xdr:rowOff>152939</xdr:rowOff>
    </xdr:from>
    <xdr:ext cx="6601871" cy="1794850"/>
    <xdr:sp macro="" textlink="">
      <xdr:nvSpPr>
        <xdr:cNvPr id="5" name="Rectangle 4"/>
        <xdr:cNvSpPr/>
      </xdr:nvSpPr>
      <xdr:spPr>
        <a:xfrm>
          <a:off x="12469031175" y="23272712"/>
          <a:ext cx="6601871" cy="179485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DZ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أريد ملأ جدول الساعات الضائعة حسب الأستاذ</a:t>
          </a:r>
          <a:r>
            <a:rPr lang="ar-DZ" sz="28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 و القسم </a:t>
          </a:r>
        </a:p>
        <a:p>
          <a:pPr algn="ctr"/>
          <a:r>
            <a:rPr lang="ar-DZ" sz="28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مثلا : أ.ناسي كم ساعة ضائعة عنده مع أي قسم و هذا</a:t>
          </a:r>
        </a:p>
        <a:p>
          <a:pPr algn="ctr"/>
          <a:r>
            <a:rPr lang="en-US" sz="28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PC </a:t>
          </a:r>
          <a:r>
            <a:rPr lang="ar-DZ" sz="28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حسب جدول المعطيات ( مواظبة الأساتذة ) المسمى </a:t>
          </a:r>
        </a:p>
        <a:p>
          <a:pPr algn="ctr"/>
          <a:r>
            <a:rPr lang="ar-DZ" sz="28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الموجود اعلى الورقة ، و هكذا بالنسبة لكل أستاذ</a:t>
          </a:r>
          <a:endParaRPr lang="fr-FR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4</xdr:col>
      <xdr:colOff>186435</xdr:colOff>
      <xdr:row>104</xdr:row>
      <xdr:rowOff>170258</xdr:rowOff>
    </xdr:from>
    <xdr:ext cx="6246390" cy="1356525"/>
    <xdr:sp macro="" textlink="">
      <xdr:nvSpPr>
        <xdr:cNvPr id="6" name="Rectangle 5"/>
        <xdr:cNvSpPr/>
      </xdr:nvSpPr>
      <xdr:spPr>
        <a:xfrm>
          <a:off x="12469568039" y="25506758"/>
          <a:ext cx="6246390" cy="135652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DZ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مثلا :</a:t>
          </a:r>
        </a:p>
        <a:p>
          <a:pPr algn="ctr"/>
          <a:r>
            <a:rPr lang="ar-DZ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أ.ناسي حسب جدول </a:t>
          </a:r>
          <a:r>
            <a:rPr lang="ar-DZ" sz="2800" b="0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المعطيات</a:t>
          </a:r>
          <a:r>
            <a:rPr lang="ar-DZ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(</a:t>
          </a:r>
          <a:r>
            <a:rPr lang="ar-DZ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مواظبة الاساتذة )</a:t>
          </a:r>
        </a:p>
        <a:p>
          <a:pPr algn="ctr"/>
          <a:r>
            <a:rPr lang="ar-DZ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2ساعات مع قسم 3ت ر و 2 ساعات مع 1ع1</a:t>
          </a:r>
          <a:endParaRPr lang="fr-FR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B3:N94"/>
  <sheetViews>
    <sheetView rightToLeft="1" workbookViewId="0">
      <selection activeCell="B4" sqref="B4:B92"/>
    </sheetView>
  </sheetViews>
  <sheetFormatPr baseColWidth="10" defaultRowHeight="20.25"/>
  <cols>
    <col min="1" max="1" width="11.42578125" style="79"/>
    <col min="2" max="2" width="20.85546875" style="79" customWidth="1"/>
    <col min="3" max="3" width="14.7109375" style="80" customWidth="1"/>
    <col min="4" max="4" width="19.7109375" style="79" bestFit="1" customWidth="1"/>
    <col min="5" max="5" width="7.5703125" style="79" bestFit="1" customWidth="1"/>
    <col min="6" max="6" width="16.85546875" style="79" customWidth="1"/>
    <col min="7" max="7" width="11.42578125" style="79"/>
    <col min="8" max="8" width="18" style="79" customWidth="1"/>
    <col min="9" max="9" width="11.42578125" style="79"/>
    <col min="10" max="10" width="17.42578125" style="79" customWidth="1"/>
    <col min="11" max="13" width="11.42578125" style="79"/>
    <col min="14" max="14" width="20.42578125" style="79" customWidth="1"/>
    <col min="15" max="16384" width="11.42578125" style="79"/>
  </cols>
  <sheetData>
    <row r="3" spans="2:14" ht="25.5">
      <c r="B3" s="89" t="s">
        <v>128</v>
      </c>
      <c r="C3" s="89"/>
      <c r="D3" s="89" t="s">
        <v>130</v>
      </c>
      <c r="E3" s="89"/>
      <c r="F3" s="89" t="s">
        <v>129</v>
      </c>
      <c r="G3" s="89"/>
      <c r="H3" s="89" t="s">
        <v>158</v>
      </c>
    </row>
    <row r="4" spans="2:14" ht="27.75">
      <c r="B4" s="81" t="s">
        <v>142</v>
      </c>
      <c r="C4" s="82"/>
      <c r="D4" s="83" t="s">
        <v>22</v>
      </c>
      <c r="E4" s="128" t="s">
        <v>162</v>
      </c>
      <c r="F4" s="88" t="s">
        <v>2</v>
      </c>
      <c r="H4" s="90" t="s">
        <v>105</v>
      </c>
      <c r="J4" s="79" t="s">
        <v>166</v>
      </c>
      <c r="L4" s="79" t="s">
        <v>171</v>
      </c>
      <c r="N4" s="79" t="s">
        <v>165</v>
      </c>
    </row>
    <row r="5" spans="2:14" ht="27.75">
      <c r="B5" s="84" t="s">
        <v>52</v>
      </c>
      <c r="C5" s="85"/>
      <c r="D5" s="83" t="s">
        <v>25</v>
      </c>
      <c r="E5" s="129"/>
      <c r="F5" s="88" t="s">
        <v>4</v>
      </c>
      <c r="H5" s="90" t="s">
        <v>108</v>
      </c>
      <c r="J5" s="79" t="s">
        <v>167</v>
      </c>
      <c r="L5" s="79" t="s">
        <v>172</v>
      </c>
      <c r="N5" s="79" t="s">
        <v>173</v>
      </c>
    </row>
    <row r="6" spans="2:14" ht="27.75">
      <c r="B6" s="84" t="s">
        <v>114</v>
      </c>
      <c r="C6" s="85"/>
      <c r="D6" s="83" t="s">
        <v>30</v>
      </c>
      <c r="E6" s="129"/>
      <c r="F6" s="88" t="s">
        <v>7</v>
      </c>
      <c r="H6" s="90" t="s">
        <v>5</v>
      </c>
      <c r="J6" s="79" t="s">
        <v>168</v>
      </c>
      <c r="N6" s="79" t="s">
        <v>174</v>
      </c>
    </row>
    <row r="7" spans="2:14" ht="27.75">
      <c r="B7" s="84" t="s">
        <v>68</v>
      </c>
      <c r="C7" s="85"/>
      <c r="D7" s="83" t="s">
        <v>33</v>
      </c>
      <c r="E7" s="129"/>
      <c r="F7" s="88" t="s">
        <v>111</v>
      </c>
      <c r="H7" s="90" t="s">
        <v>106</v>
      </c>
      <c r="J7" s="79" t="s">
        <v>169</v>
      </c>
      <c r="N7" s="79" t="s">
        <v>175</v>
      </c>
    </row>
    <row r="8" spans="2:14" ht="27.75">
      <c r="B8" s="84" t="s">
        <v>69</v>
      </c>
      <c r="C8" s="85"/>
      <c r="D8" s="83" t="s">
        <v>35</v>
      </c>
      <c r="E8" s="129"/>
      <c r="F8" s="88" t="s">
        <v>110</v>
      </c>
      <c r="H8" s="90" t="s">
        <v>107</v>
      </c>
      <c r="J8" s="79" t="s">
        <v>170</v>
      </c>
      <c r="N8" s="79" t="s">
        <v>176</v>
      </c>
    </row>
    <row r="9" spans="2:14" ht="27.75">
      <c r="B9" s="84" t="s">
        <v>70</v>
      </c>
      <c r="C9" s="85"/>
      <c r="D9" s="83" t="s">
        <v>37</v>
      </c>
      <c r="E9" s="129"/>
      <c r="F9" s="88" t="s">
        <v>155</v>
      </c>
      <c r="H9" s="90"/>
      <c r="N9" s="79" t="s">
        <v>177</v>
      </c>
    </row>
    <row r="10" spans="2:14" ht="27.75">
      <c r="B10" s="84"/>
      <c r="C10" s="85"/>
      <c r="D10" s="83" t="s">
        <v>43</v>
      </c>
      <c r="E10" s="129"/>
      <c r="F10" s="88" t="s">
        <v>156</v>
      </c>
      <c r="H10" s="90"/>
      <c r="N10" s="79" t="s">
        <v>178</v>
      </c>
    </row>
    <row r="11" spans="2:14" ht="23.25">
      <c r="B11" s="84"/>
      <c r="C11" s="85"/>
      <c r="D11" s="83" t="s">
        <v>45</v>
      </c>
      <c r="E11" s="129"/>
      <c r="F11" s="88" t="s">
        <v>11</v>
      </c>
      <c r="N11" s="79" t="s">
        <v>181</v>
      </c>
    </row>
    <row r="12" spans="2:14" ht="23.25">
      <c r="B12" s="81" t="s">
        <v>141</v>
      </c>
      <c r="C12" s="82"/>
      <c r="D12" s="83" t="s">
        <v>47</v>
      </c>
      <c r="E12" s="129"/>
      <c r="F12" s="103" t="s">
        <v>29</v>
      </c>
    </row>
    <row r="13" spans="2:14" ht="23.25">
      <c r="B13" s="84" t="s">
        <v>76</v>
      </c>
      <c r="C13" s="85"/>
      <c r="D13" s="83" t="s">
        <v>50</v>
      </c>
      <c r="E13" s="129"/>
      <c r="F13" s="103" t="s">
        <v>32</v>
      </c>
    </row>
    <row r="14" spans="2:14" ht="23.25">
      <c r="B14" s="84" t="s">
        <v>77</v>
      </c>
      <c r="C14" s="85"/>
      <c r="D14" s="83" t="s">
        <v>51</v>
      </c>
      <c r="E14" s="129"/>
      <c r="F14" s="103" t="s">
        <v>34</v>
      </c>
    </row>
    <row r="15" spans="2:14" ht="23.25">
      <c r="B15" s="84" t="s">
        <v>72</v>
      </c>
      <c r="C15" s="85"/>
      <c r="D15" s="83" t="s">
        <v>66</v>
      </c>
      <c r="E15" s="129"/>
      <c r="F15" s="103" t="s">
        <v>36</v>
      </c>
    </row>
    <row r="16" spans="2:14" ht="23.25">
      <c r="B16" s="84" t="s">
        <v>75</v>
      </c>
      <c r="C16" s="85"/>
      <c r="D16" s="83" t="s">
        <v>67</v>
      </c>
      <c r="E16" s="129"/>
      <c r="F16" s="103" t="s">
        <v>157</v>
      </c>
    </row>
    <row r="17" spans="2:6" ht="23.25">
      <c r="B17" s="84" t="s">
        <v>180</v>
      </c>
      <c r="C17" s="85"/>
      <c r="D17" s="83" t="s">
        <v>115</v>
      </c>
      <c r="E17" s="129"/>
      <c r="F17" s="103" t="s">
        <v>164</v>
      </c>
    </row>
    <row r="18" spans="2:6">
      <c r="B18" s="84"/>
      <c r="C18" s="85"/>
      <c r="E18" s="129"/>
      <c r="F18" s="102" t="s">
        <v>125</v>
      </c>
    </row>
    <row r="19" spans="2:6">
      <c r="B19" s="81" t="s">
        <v>143</v>
      </c>
      <c r="C19" s="82"/>
      <c r="E19" s="129"/>
      <c r="F19" s="102" t="s">
        <v>121</v>
      </c>
    </row>
    <row r="20" spans="2:6">
      <c r="B20" s="84" t="s">
        <v>71</v>
      </c>
      <c r="C20" s="85"/>
      <c r="F20" s="102" t="s">
        <v>126</v>
      </c>
    </row>
    <row r="21" spans="2:6">
      <c r="B21" s="84" t="s">
        <v>136</v>
      </c>
      <c r="C21" s="85"/>
      <c r="F21" s="102" t="s">
        <v>120</v>
      </c>
    </row>
    <row r="22" spans="2:6">
      <c r="B22" s="84" t="s">
        <v>117</v>
      </c>
      <c r="C22" s="85"/>
      <c r="F22" s="102" t="s">
        <v>127</v>
      </c>
    </row>
    <row r="23" spans="2:6">
      <c r="B23" s="84" t="s">
        <v>137</v>
      </c>
      <c r="C23" s="85"/>
      <c r="F23" s="102" t="s">
        <v>118</v>
      </c>
    </row>
    <row r="24" spans="2:6">
      <c r="B24" s="84"/>
      <c r="C24" s="85"/>
      <c r="E24" s="131" t="s">
        <v>163</v>
      </c>
      <c r="F24" s="103"/>
    </row>
    <row r="25" spans="2:6">
      <c r="B25" s="84"/>
      <c r="C25" s="85"/>
      <c r="E25" s="131"/>
      <c r="F25" s="103"/>
    </row>
    <row r="26" spans="2:6">
      <c r="B26" s="81" t="s">
        <v>144</v>
      </c>
      <c r="C26" s="82"/>
      <c r="E26" s="131"/>
      <c r="F26" s="103"/>
    </row>
    <row r="27" spans="2:6">
      <c r="B27" s="86" t="s">
        <v>131</v>
      </c>
      <c r="C27" s="87"/>
      <c r="E27" s="131"/>
      <c r="F27" s="103"/>
    </row>
    <row r="28" spans="2:6">
      <c r="B28" s="84" t="s">
        <v>8</v>
      </c>
      <c r="C28" s="85"/>
      <c r="E28" s="131"/>
      <c r="F28" s="103"/>
    </row>
    <row r="29" spans="2:6">
      <c r="B29" s="84" t="s">
        <v>48</v>
      </c>
      <c r="C29" s="85"/>
      <c r="E29" s="131"/>
      <c r="F29" s="103"/>
    </row>
    <row r="30" spans="2:6">
      <c r="B30" s="84" t="s">
        <v>132</v>
      </c>
      <c r="C30" s="85"/>
      <c r="E30" s="131"/>
      <c r="F30" s="103"/>
    </row>
    <row r="31" spans="2:6">
      <c r="B31" s="84" t="s">
        <v>109</v>
      </c>
      <c r="C31" s="85"/>
      <c r="E31" s="131"/>
      <c r="F31" s="103"/>
    </row>
    <row r="32" spans="2:6">
      <c r="B32" s="84"/>
      <c r="C32" s="85"/>
      <c r="E32" s="131"/>
      <c r="F32" s="103"/>
    </row>
    <row r="33" spans="2:6">
      <c r="B33" s="84"/>
      <c r="C33" s="85"/>
      <c r="E33" s="131"/>
      <c r="F33" s="103"/>
    </row>
    <row r="34" spans="2:6">
      <c r="B34" s="81" t="s">
        <v>145</v>
      </c>
      <c r="C34" s="82"/>
      <c r="E34" s="131"/>
      <c r="F34" s="103"/>
    </row>
    <row r="35" spans="2:6" ht="20.25" customHeight="1">
      <c r="B35" s="84" t="s">
        <v>12</v>
      </c>
      <c r="C35" s="85"/>
      <c r="E35" s="131"/>
      <c r="F35" s="103"/>
    </row>
    <row r="36" spans="2:6">
      <c r="B36" s="84" t="s">
        <v>18</v>
      </c>
      <c r="C36" s="85"/>
      <c r="E36" s="131"/>
      <c r="F36" s="103"/>
    </row>
    <row r="37" spans="2:6">
      <c r="B37" s="84" t="s">
        <v>116</v>
      </c>
      <c r="C37" s="85"/>
      <c r="E37" s="131"/>
      <c r="F37" s="103"/>
    </row>
    <row r="38" spans="2:6">
      <c r="B38" s="84" t="s">
        <v>10</v>
      </c>
      <c r="C38" s="85"/>
      <c r="E38" s="131"/>
      <c r="F38" s="103"/>
    </row>
    <row r="39" spans="2:6">
      <c r="B39" s="84"/>
      <c r="C39" s="85"/>
      <c r="E39" s="131"/>
      <c r="F39" s="103"/>
    </row>
    <row r="40" spans="2:6">
      <c r="B40" s="84"/>
      <c r="C40" s="85"/>
      <c r="E40" s="131"/>
      <c r="F40" s="103"/>
    </row>
    <row r="41" spans="2:6">
      <c r="B41" s="81" t="s">
        <v>146</v>
      </c>
      <c r="C41" s="82"/>
      <c r="E41" s="131"/>
      <c r="F41" s="103"/>
    </row>
    <row r="42" spans="2:6">
      <c r="B42" s="84" t="s">
        <v>85</v>
      </c>
      <c r="C42" s="85"/>
      <c r="E42" s="131"/>
      <c r="F42" s="103"/>
    </row>
    <row r="43" spans="2:6">
      <c r="B43" s="84" t="s">
        <v>86</v>
      </c>
      <c r="C43" s="85"/>
      <c r="E43" s="131"/>
      <c r="F43" s="103"/>
    </row>
    <row r="44" spans="2:6">
      <c r="B44" s="84"/>
      <c r="C44" s="85"/>
    </row>
    <row r="45" spans="2:6">
      <c r="B45" s="81" t="s">
        <v>147</v>
      </c>
      <c r="C45" s="82"/>
    </row>
    <row r="46" spans="2:6">
      <c r="B46" s="84" t="s">
        <v>80</v>
      </c>
      <c r="C46" s="82"/>
      <c r="E46" s="130" t="s">
        <v>161</v>
      </c>
      <c r="F46" s="102"/>
    </row>
    <row r="47" spans="2:6">
      <c r="B47" s="84" t="s">
        <v>81</v>
      </c>
      <c r="C47" s="82"/>
      <c r="E47" s="130"/>
      <c r="F47" s="102"/>
    </row>
    <row r="48" spans="2:6">
      <c r="B48" s="84"/>
      <c r="C48" s="85"/>
      <c r="E48" s="130"/>
      <c r="F48" s="102"/>
    </row>
    <row r="49" spans="2:6">
      <c r="B49" s="84"/>
      <c r="C49" s="85"/>
      <c r="E49" s="130"/>
      <c r="F49" s="102"/>
    </row>
    <row r="50" spans="2:6">
      <c r="B50" s="81" t="s">
        <v>148</v>
      </c>
      <c r="C50" s="82"/>
      <c r="D50" s="85"/>
      <c r="E50" s="130"/>
      <c r="F50" s="102"/>
    </row>
    <row r="51" spans="2:6">
      <c r="B51" s="84" t="s">
        <v>23</v>
      </c>
      <c r="C51" s="85"/>
      <c r="D51" s="85"/>
      <c r="E51" s="130"/>
      <c r="F51" s="102"/>
    </row>
    <row r="52" spans="2:6">
      <c r="B52" s="84" t="s">
        <v>26</v>
      </c>
      <c r="C52" s="85"/>
      <c r="D52" s="85"/>
      <c r="E52" s="130"/>
      <c r="F52" s="102"/>
    </row>
    <row r="53" spans="2:6">
      <c r="B53" s="84" t="s">
        <v>135</v>
      </c>
      <c r="C53" s="85"/>
      <c r="D53" s="85"/>
      <c r="E53" s="130"/>
      <c r="F53" s="102"/>
    </row>
    <row r="54" spans="2:6">
      <c r="B54" s="84" t="s">
        <v>134</v>
      </c>
      <c r="C54" s="85"/>
      <c r="D54" s="85"/>
      <c r="E54" s="130"/>
      <c r="F54" s="102"/>
    </row>
    <row r="55" spans="2:6">
      <c r="B55" s="84"/>
      <c r="C55" s="85"/>
      <c r="D55" s="85"/>
      <c r="E55" s="130"/>
      <c r="F55" s="102"/>
    </row>
    <row r="56" spans="2:6">
      <c r="B56" s="84"/>
      <c r="C56" s="85"/>
      <c r="D56" s="80"/>
      <c r="E56" s="130"/>
      <c r="F56" s="102"/>
    </row>
    <row r="57" spans="2:6">
      <c r="B57" s="81" t="s">
        <v>149</v>
      </c>
      <c r="C57" s="82"/>
      <c r="D57" s="80"/>
      <c r="E57" s="130"/>
      <c r="F57" s="102"/>
    </row>
    <row r="58" spans="2:6">
      <c r="B58" s="84" t="s">
        <v>133</v>
      </c>
      <c r="C58" s="85"/>
      <c r="D58" s="80"/>
      <c r="E58" s="130"/>
      <c r="F58" s="102"/>
    </row>
    <row r="59" spans="2:6">
      <c r="B59" s="84" t="s">
        <v>38</v>
      </c>
      <c r="C59" s="85"/>
      <c r="D59" s="80"/>
      <c r="E59" s="130"/>
      <c r="F59" s="102"/>
    </row>
    <row r="60" spans="2:6">
      <c r="B60" s="84" t="s">
        <v>78</v>
      </c>
      <c r="C60" s="85"/>
      <c r="D60" s="80"/>
      <c r="E60" s="130"/>
      <c r="F60" s="102"/>
    </row>
    <row r="61" spans="2:6">
      <c r="B61" s="84" t="s">
        <v>46</v>
      </c>
      <c r="C61" s="85"/>
      <c r="D61" s="85"/>
      <c r="E61" s="130"/>
      <c r="F61" s="102"/>
    </row>
    <row r="62" spans="2:6">
      <c r="B62" s="84"/>
      <c r="C62" s="85"/>
      <c r="D62" s="85"/>
    </row>
    <row r="63" spans="2:6">
      <c r="B63" s="84"/>
      <c r="C63" s="85"/>
      <c r="D63" s="85"/>
    </row>
    <row r="64" spans="2:6">
      <c r="B64" s="81" t="s">
        <v>150</v>
      </c>
      <c r="C64" s="82"/>
      <c r="D64" s="80"/>
    </row>
    <row r="65" spans="2:11">
      <c r="B65" s="84" t="s">
        <v>93</v>
      </c>
      <c r="C65" s="85"/>
      <c r="D65" s="127" t="s">
        <v>159</v>
      </c>
      <c r="E65" s="127"/>
      <c r="F65" s="127"/>
      <c r="G65" s="127"/>
      <c r="H65" s="127"/>
      <c r="I65" s="127"/>
      <c r="J65" s="127"/>
      <c r="K65" s="127"/>
    </row>
    <row r="66" spans="2:11">
      <c r="B66" s="81" t="s">
        <v>151</v>
      </c>
      <c r="C66" s="82"/>
    </row>
    <row r="67" spans="2:11">
      <c r="B67" s="84" t="s">
        <v>87</v>
      </c>
      <c r="C67" s="82"/>
    </row>
    <row r="68" spans="2:11" ht="21" thickBot="1">
      <c r="B68" s="84" t="s">
        <v>138</v>
      </c>
      <c r="C68" s="82"/>
    </row>
    <row r="69" spans="2:11" ht="24" thickBot="1">
      <c r="B69" s="84" t="s">
        <v>160</v>
      </c>
      <c r="C69" s="85"/>
      <c r="D69" s="91" t="s">
        <v>56</v>
      </c>
    </row>
    <row r="70" spans="2:11" ht="24" thickBot="1">
      <c r="B70" s="84"/>
      <c r="C70" s="85"/>
      <c r="D70" s="91" t="s">
        <v>57</v>
      </c>
    </row>
    <row r="71" spans="2:11" ht="24" thickBot="1">
      <c r="B71" s="84"/>
      <c r="C71" s="85"/>
      <c r="D71" s="91" t="s">
        <v>58</v>
      </c>
    </row>
    <row r="72" spans="2:11" ht="24" thickBot="1">
      <c r="B72" s="81" t="s">
        <v>152</v>
      </c>
      <c r="C72" s="82"/>
      <c r="D72" s="91" t="s">
        <v>59</v>
      </c>
    </row>
    <row r="73" spans="2:11" ht="24" thickBot="1">
      <c r="B73" s="84" t="s">
        <v>92</v>
      </c>
      <c r="C73" s="82"/>
      <c r="D73" s="91" t="s">
        <v>60</v>
      </c>
    </row>
    <row r="74" spans="2:11" ht="24" thickBot="1">
      <c r="B74" s="84"/>
      <c r="C74" s="85"/>
      <c r="D74" s="91" t="s">
        <v>61</v>
      </c>
    </row>
    <row r="75" spans="2:11" ht="24" thickBot="1">
      <c r="B75" s="81" t="s">
        <v>153</v>
      </c>
      <c r="C75" s="82"/>
      <c r="D75" s="91" t="s">
        <v>62</v>
      </c>
    </row>
    <row r="76" spans="2:11" ht="24" thickBot="1">
      <c r="B76" s="84" t="s">
        <v>139</v>
      </c>
      <c r="C76" s="82"/>
      <c r="D76" s="91" t="s">
        <v>63</v>
      </c>
    </row>
    <row r="77" spans="2:11" ht="24" thickBot="1">
      <c r="B77" s="84"/>
      <c r="C77" s="82"/>
      <c r="D77" s="91"/>
    </row>
    <row r="78" spans="2:11">
      <c r="B78" s="84"/>
      <c r="C78" s="85"/>
    </row>
    <row r="79" spans="2:11">
      <c r="B79" s="81" t="s">
        <v>154</v>
      </c>
      <c r="C79" s="82"/>
    </row>
    <row r="80" spans="2:11">
      <c r="B80" s="84" t="s">
        <v>90</v>
      </c>
      <c r="C80" s="85"/>
      <c r="D80" s="85"/>
    </row>
    <row r="81" spans="2:4">
      <c r="B81" s="84" t="s">
        <v>89</v>
      </c>
      <c r="C81" s="85"/>
      <c r="D81" s="80"/>
    </row>
    <row r="82" spans="2:4">
      <c r="B82" s="84" t="s">
        <v>140</v>
      </c>
      <c r="C82" s="85"/>
      <c r="D82" s="85"/>
    </row>
    <row r="83" spans="2:4">
      <c r="B83" s="84"/>
      <c r="C83" s="85"/>
      <c r="D83" s="80"/>
    </row>
    <row r="84" spans="2:4">
      <c r="B84" s="84"/>
      <c r="C84" s="85"/>
      <c r="D84" s="80"/>
    </row>
    <row r="85" spans="2:4">
      <c r="B85" s="84"/>
      <c r="C85" s="85"/>
      <c r="D85" s="80"/>
    </row>
    <row r="86" spans="2:4">
      <c r="B86" s="84"/>
      <c r="C86" s="85"/>
      <c r="D86" s="80"/>
    </row>
    <row r="87" spans="2:4">
      <c r="B87" s="84"/>
      <c r="C87" s="85"/>
      <c r="D87" s="80"/>
    </row>
    <row r="88" spans="2:4">
      <c r="B88" s="84"/>
      <c r="C88" s="85"/>
    </row>
    <row r="89" spans="2:4">
      <c r="B89" s="84"/>
      <c r="C89" s="85"/>
    </row>
    <row r="90" spans="2:4">
      <c r="B90" s="84"/>
      <c r="C90" s="85"/>
    </row>
    <row r="91" spans="2:4">
      <c r="B91" s="84"/>
      <c r="C91" s="85"/>
    </row>
    <row r="92" spans="2:4">
      <c r="B92" s="84"/>
      <c r="C92" s="85"/>
    </row>
    <row r="93" spans="2:4">
      <c r="B93" s="84"/>
      <c r="C93" s="85"/>
    </row>
    <row r="94" spans="2:4">
      <c r="B94" s="84"/>
      <c r="C94" s="85"/>
    </row>
  </sheetData>
  <mergeCells count="4">
    <mergeCell ref="D65:K65"/>
    <mergeCell ref="E4:E19"/>
    <mergeCell ref="E46:E61"/>
    <mergeCell ref="E24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>
    <tabColor rgb="FFFF0000"/>
  </sheetPr>
  <dimension ref="A1:W147"/>
  <sheetViews>
    <sheetView rightToLeft="1" tabSelected="1" topLeftCell="A97" zoomScale="110" zoomScaleNormal="110" workbookViewId="0">
      <selection activeCell="F104" sqref="F104"/>
    </sheetView>
  </sheetViews>
  <sheetFormatPr baseColWidth="10" defaultRowHeight="18.75"/>
  <cols>
    <col min="1" max="1" width="3.85546875" style="2" customWidth="1"/>
    <col min="2" max="2" width="15.140625" style="2" customWidth="1"/>
    <col min="3" max="3" width="7.7109375" style="2" customWidth="1"/>
    <col min="4" max="4" width="6.7109375" style="2" customWidth="1"/>
    <col min="5" max="5" width="8.5703125" style="2" customWidth="1"/>
    <col min="6" max="6" width="6.7109375" style="2" customWidth="1"/>
    <col min="7" max="7" width="5.7109375" style="2" customWidth="1"/>
    <col min="8" max="9" width="6.7109375" style="2" customWidth="1"/>
    <col min="10" max="10" width="6.140625" style="2" customWidth="1"/>
    <col min="11" max="11" width="7.85546875" style="2" customWidth="1"/>
    <col min="12" max="12" width="10.140625" style="2" customWidth="1"/>
    <col min="13" max="13" width="7.5703125" style="2" customWidth="1"/>
    <col min="14" max="22" width="6.28515625" style="2" customWidth="1"/>
    <col min="23" max="16384" width="11.42578125" style="2"/>
  </cols>
  <sheetData>
    <row r="1" spans="1:14" ht="7.5" customHeight="1" thickBot="1"/>
    <row r="2" spans="1:14" ht="20.25" customHeight="1">
      <c r="A2" s="108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107" t="s">
        <v>6</v>
      </c>
      <c r="M2" s="93"/>
      <c r="N2" s="1"/>
    </row>
    <row r="3" spans="1:14" ht="20.25" customHeight="1">
      <c r="A3" s="109" t="s">
        <v>1</v>
      </c>
      <c r="B3" s="94"/>
      <c r="C3" s="94"/>
      <c r="D3" s="94"/>
      <c r="E3" s="94"/>
      <c r="F3" s="94"/>
      <c r="G3" s="94"/>
      <c r="H3" s="94"/>
      <c r="I3" s="94"/>
      <c r="J3" s="76"/>
      <c r="K3" s="120"/>
      <c r="L3" s="76"/>
      <c r="M3" s="95"/>
      <c r="N3" s="3"/>
    </row>
    <row r="4" spans="1:14" ht="21.75">
      <c r="A4" s="107" t="s">
        <v>3</v>
      </c>
      <c r="C4" s="3"/>
      <c r="D4" s="3"/>
      <c r="E4" s="120" t="s">
        <v>9</v>
      </c>
      <c r="F4" s="209" t="s">
        <v>108</v>
      </c>
      <c r="G4" s="209"/>
      <c r="H4" s="208">
        <v>42709</v>
      </c>
      <c r="I4" s="208"/>
      <c r="J4" s="208"/>
      <c r="L4" s="77"/>
      <c r="M4" s="78"/>
      <c r="N4" s="3"/>
    </row>
    <row r="5" spans="1:14" ht="3" customHeight="1" thickBot="1">
      <c r="A5" s="5"/>
      <c r="B5" s="6"/>
      <c r="C5" s="6"/>
      <c r="D5" s="6"/>
      <c r="E5" s="7"/>
      <c r="F5" s="7"/>
      <c r="G5" s="7"/>
      <c r="H5" s="3" t="s">
        <v>21</v>
      </c>
      <c r="I5" s="3"/>
      <c r="J5" s="3"/>
      <c r="K5" s="3"/>
      <c r="L5" s="121"/>
      <c r="M5" s="8"/>
      <c r="N5" s="3"/>
    </row>
    <row r="6" spans="1:14" ht="16.5" customHeight="1">
      <c r="A6" s="210" t="s">
        <v>13</v>
      </c>
      <c r="B6" s="211"/>
      <c r="C6" s="214" t="s">
        <v>14</v>
      </c>
      <c r="D6" s="214"/>
      <c r="E6" s="214"/>
      <c r="F6" s="214" t="s">
        <v>15</v>
      </c>
      <c r="G6" s="214"/>
      <c r="H6" s="214"/>
      <c r="I6" s="214" t="s">
        <v>16</v>
      </c>
      <c r="J6" s="214"/>
      <c r="K6" s="214"/>
      <c r="M6" s="96"/>
      <c r="N6" s="3"/>
    </row>
    <row r="7" spans="1:14" ht="16.5" customHeight="1" thickBot="1">
      <c r="A7" s="212"/>
      <c r="B7" s="213"/>
      <c r="C7" s="100" t="s">
        <v>19</v>
      </c>
      <c r="D7" s="101" t="s">
        <v>20</v>
      </c>
      <c r="E7" s="101" t="s">
        <v>21</v>
      </c>
      <c r="F7" s="101" t="s">
        <v>19</v>
      </c>
      <c r="G7" s="101" t="s">
        <v>20</v>
      </c>
      <c r="H7" s="101" t="s">
        <v>21</v>
      </c>
      <c r="I7" s="101" t="s">
        <v>19</v>
      </c>
      <c r="J7" s="101" t="s">
        <v>20</v>
      </c>
      <c r="K7" s="101" t="s">
        <v>21</v>
      </c>
      <c r="L7" s="97"/>
      <c r="M7" s="98"/>
      <c r="N7" s="3"/>
    </row>
    <row r="8" spans="1:14" ht="14.25" customHeight="1" thickBot="1">
      <c r="A8" s="215" t="s">
        <v>24</v>
      </c>
      <c r="B8" s="216"/>
      <c r="C8" s="9">
        <v>64</v>
      </c>
      <c r="D8" s="10">
        <v>103</v>
      </c>
      <c r="E8" s="10">
        <f>SUM(C8:D8)</f>
        <v>167</v>
      </c>
      <c r="F8" s="104">
        <v>0</v>
      </c>
      <c r="G8" s="104">
        <v>0</v>
      </c>
      <c r="H8" s="10">
        <f>SUM(F8:G8)</f>
        <v>0</v>
      </c>
      <c r="I8" s="10">
        <f>SUM(C8-F8)</f>
        <v>64</v>
      </c>
      <c r="J8" s="10">
        <f>SUM(D8-G8)</f>
        <v>103</v>
      </c>
      <c r="K8" s="99">
        <f>SUM(I8:J8)</f>
        <v>167</v>
      </c>
      <c r="L8" s="217" t="s">
        <v>17</v>
      </c>
      <c r="M8" s="218"/>
      <c r="N8" s="3"/>
    </row>
    <row r="9" spans="1:14" ht="14.25" customHeight="1">
      <c r="A9" s="181" t="s">
        <v>27</v>
      </c>
      <c r="B9" s="182"/>
      <c r="C9" s="9">
        <v>55</v>
      </c>
      <c r="D9" s="10">
        <v>89</v>
      </c>
      <c r="E9" s="10">
        <f t="shared" ref="E9:E11" si="0">SUM(C9:D9)</f>
        <v>144</v>
      </c>
      <c r="F9" s="104">
        <v>0</v>
      </c>
      <c r="G9" s="104">
        <v>0</v>
      </c>
      <c r="H9" s="10">
        <f t="shared" ref="H9:H11" si="1">SUM(F9:G9)</f>
        <v>0</v>
      </c>
      <c r="I9" s="10">
        <f t="shared" ref="I9:J11" si="2">SUM(C9-F9)</f>
        <v>55</v>
      </c>
      <c r="J9" s="10">
        <f t="shared" si="2"/>
        <v>89</v>
      </c>
      <c r="K9" s="10">
        <f t="shared" ref="K9:K11" si="3">SUM(I9:J9)</f>
        <v>144</v>
      </c>
      <c r="L9" s="219">
        <f>SUM(H11*100)/E11</f>
        <v>0.19193857965451055</v>
      </c>
      <c r="M9" s="222" t="s">
        <v>28</v>
      </c>
      <c r="N9" s="3"/>
    </row>
    <row r="10" spans="1:14" ht="14.25" customHeight="1">
      <c r="A10" s="181" t="s">
        <v>31</v>
      </c>
      <c r="B10" s="182"/>
      <c r="C10" s="9">
        <v>88</v>
      </c>
      <c r="D10" s="10">
        <v>122</v>
      </c>
      <c r="E10" s="10">
        <f t="shared" si="0"/>
        <v>210</v>
      </c>
      <c r="F10" s="104">
        <v>0</v>
      </c>
      <c r="G10" s="104">
        <v>1</v>
      </c>
      <c r="H10" s="10">
        <f t="shared" si="1"/>
        <v>1</v>
      </c>
      <c r="I10" s="10">
        <f t="shared" si="2"/>
        <v>88</v>
      </c>
      <c r="J10" s="10">
        <f t="shared" si="2"/>
        <v>121</v>
      </c>
      <c r="K10" s="10">
        <f t="shared" si="3"/>
        <v>209</v>
      </c>
      <c r="L10" s="220"/>
      <c r="M10" s="222"/>
      <c r="N10" s="3"/>
    </row>
    <row r="11" spans="1:14" ht="16.5" customHeight="1" thickBot="1">
      <c r="A11" s="183" t="s">
        <v>21</v>
      </c>
      <c r="B11" s="184"/>
      <c r="C11" s="11">
        <f>SUM(C8:C10)</f>
        <v>207</v>
      </c>
      <c r="D11" s="11">
        <f>SUM(D8:D10)</f>
        <v>314</v>
      </c>
      <c r="E11" s="11">
        <f t="shared" si="0"/>
        <v>521</v>
      </c>
      <c r="F11" s="12">
        <f>SUM(F8:F10)</f>
        <v>0</v>
      </c>
      <c r="G11" s="12">
        <f>SUM(G8:G10)</f>
        <v>1</v>
      </c>
      <c r="H11" s="12">
        <f t="shared" si="1"/>
        <v>1</v>
      </c>
      <c r="I11" s="12">
        <f t="shared" si="2"/>
        <v>207</v>
      </c>
      <c r="J11" s="12">
        <f t="shared" si="2"/>
        <v>313</v>
      </c>
      <c r="K11" s="12">
        <f t="shared" si="3"/>
        <v>520</v>
      </c>
      <c r="L11" s="221"/>
      <c r="M11" s="223"/>
      <c r="N11" s="3"/>
    </row>
    <row r="12" spans="1:14" ht="6" customHeight="1">
      <c r="A12" s="1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3"/>
    </row>
    <row r="13" spans="1:14" ht="20.25" customHeight="1">
      <c r="A13" s="13"/>
      <c r="B13" s="14" t="s">
        <v>39</v>
      </c>
      <c r="C13" s="15"/>
      <c r="D13" s="3"/>
      <c r="E13" s="185" t="s">
        <v>40</v>
      </c>
      <c r="F13" s="185"/>
      <c r="G13" s="185"/>
      <c r="H13" s="185" t="s">
        <v>41</v>
      </c>
      <c r="I13" s="185"/>
      <c r="J13" s="185"/>
      <c r="K13" s="189" t="s">
        <v>42</v>
      </c>
      <c r="L13" s="189"/>
      <c r="M13" s="190"/>
      <c r="N13" s="3"/>
    </row>
    <row r="14" spans="1:14" ht="18" customHeight="1">
      <c r="A14" s="13"/>
      <c r="B14" s="16" t="s">
        <v>44</v>
      </c>
      <c r="C14" s="16" t="s">
        <v>112</v>
      </c>
      <c r="D14" s="16" t="s">
        <v>113</v>
      </c>
      <c r="E14" s="185"/>
      <c r="F14" s="185"/>
      <c r="G14" s="185"/>
      <c r="H14" s="186"/>
      <c r="I14" s="186"/>
      <c r="J14" s="186"/>
      <c r="K14" s="187"/>
      <c r="L14" s="187"/>
      <c r="M14" s="188"/>
      <c r="N14" s="3"/>
    </row>
    <row r="15" spans="1:14" ht="18" customHeight="1">
      <c r="A15" s="13"/>
      <c r="B15" s="17">
        <v>2</v>
      </c>
      <c r="C15" s="18"/>
      <c r="D15" s="18"/>
      <c r="E15" s="185"/>
      <c r="F15" s="185"/>
      <c r="G15" s="185"/>
      <c r="H15" s="186"/>
      <c r="I15" s="186"/>
      <c r="J15" s="186"/>
      <c r="K15" s="187"/>
      <c r="L15" s="187"/>
      <c r="M15" s="188"/>
      <c r="N15" s="3"/>
    </row>
    <row r="16" spans="1:14" ht="18" customHeight="1">
      <c r="A16" s="13"/>
      <c r="B16" s="14" t="s">
        <v>49</v>
      </c>
      <c r="C16" s="15"/>
      <c r="D16" s="3"/>
      <c r="E16" s="3"/>
      <c r="F16" s="3"/>
      <c r="G16" s="3"/>
      <c r="H16" s="3"/>
      <c r="I16" s="3"/>
      <c r="J16" s="3"/>
      <c r="K16" s="3"/>
      <c r="L16" s="3"/>
      <c r="M16" s="4"/>
      <c r="N16" s="3"/>
    </row>
    <row r="17" spans="1:14" ht="3.75" customHeight="1" thickBot="1">
      <c r="A17" s="1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3"/>
    </row>
    <row r="18" spans="1:14" ht="17.25" customHeight="1" thickBot="1">
      <c r="A18" s="19" t="s">
        <v>53</v>
      </c>
      <c r="B18" s="19" t="s">
        <v>54</v>
      </c>
      <c r="C18" s="20" t="s">
        <v>55</v>
      </c>
      <c r="D18" s="19" t="s">
        <v>56</v>
      </c>
      <c r="E18" s="19" t="s">
        <v>57</v>
      </c>
      <c r="F18" s="19" t="s">
        <v>58</v>
      </c>
      <c r="G18" s="19" t="s">
        <v>59</v>
      </c>
      <c r="H18" s="105" t="s">
        <v>60</v>
      </c>
      <c r="I18" s="105" t="s">
        <v>61</v>
      </c>
      <c r="J18" s="105" t="s">
        <v>62</v>
      </c>
      <c r="K18" s="19" t="s">
        <v>63</v>
      </c>
      <c r="L18" s="20" t="s">
        <v>64</v>
      </c>
      <c r="M18" s="19" t="s">
        <v>65</v>
      </c>
      <c r="N18" s="3"/>
    </row>
    <row r="19" spans="1:14" ht="18.75" customHeight="1">
      <c r="A19" s="21">
        <v>1</v>
      </c>
      <c r="B19" s="22" t="s">
        <v>52</v>
      </c>
      <c r="C19" s="117"/>
      <c r="D19" s="23" t="s">
        <v>2</v>
      </c>
      <c r="E19" s="23" t="s">
        <v>2</v>
      </c>
      <c r="F19" s="23"/>
      <c r="G19" s="24"/>
      <c r="H19" s="25"/>
      <c r="I19" s="23" t="s">
        <v>125</v>
      </c>
      <c r="J19" s="23" t="s">
        <v>125</v>
      </c>
      <c r="K19" s="23"/>
      <c r="L19" s="24"/>
      <c r="M19" s="26"/>
      <c r="N19" s="3"/>
    </row>
    <row r="20" spans="1:14" ht="18.75" customHeight="1">
      <c r="A20" s="28">
        <v>2</v>
      </c>
      <c r="B20" s="22" t="s">
        <v>72</v>
      </c>
      <c r="C20" s="117"/>
      <c r="D20" s="23" t="s">
        <v>111</v>
      </c>
      <c r="E20" s="23" t="s">
        <v>155</v>
      </c>
      <c r="F20" s="24" t="s">
        <v>7</v>
      </c>
      <c r="G20" s="24"/>
      <c r="H20" s="25"/>
      <c r="I20" s="23" t="s">
        <v>121</v>
      </c>
      <c r="J20" s="23"/>
      <c r="K20" s="23"/>
      <c r="L20" s="24"/>
      <c r="M20" s="26"/>
      <c r="N20" s="3"/>
    </row>
    <row r="21" spans="1:14" ht="18.75" customHeight="1">
      <c r="A21" s="28">
        <v>3</v>
      </c>
      <c r="B21" s="22" t="s">
        <v>136</v>
      </c>
      <c r="C21" s="117"/>
      <c r="D21" s="23" t="s">
        <v>4</v>
      </c>
      <c r="E21" s="23" t="s">
        <v>155</v>
      </c>
      <c r="F21" s="23"/>
      <c r="G21" s="24"/>
      <c r="H21" s="29"/>
      <c r="I21" s="30"/>
      <c r="J21" s="23" t="s">
        <v>164</v>
      </c>
      <c r="K21" s="23"/>
      <c r="L21" s="24"/>
      <c r="M21" s="26"/>
      <c r="N21" s="3"/>
    </row>
    <row r="22" spans="1:14" ht="18.75" customHeight="1">
      <c r="A22" s="28">
        <v>4</v>
      </c>
      <c r="B22" s="22"/>
      <c r="C22" s="117"/>
      <c r="D22" s="23"/>
      <c r="E22" s="23"/>
      <c r="F22" s="23"/>
      <c r="G22" s="24"/>
      <c r="H22" s="29"/>
      <c r="I22" s="30"/>
      <c r="J22" s="23"/>
      <c r="K22" s="23"/>
      <c r="L22" s="24"/>
      <c r="M22" s="26"/>
      <c r="N22" s="3"/>
    </row>
    <row r="23" spans="1:14" ht="18.75" customHeight="1">
      <c r="A23" s="28">
        <v>5</v>
      </c>
      <c r="B23" s="22"/>
      <c r="C23" s="117"/>
      <c r="D23" s="23"/>
      <c r="E23" s="23"/>
      <c r="F23" s="23"/>
      <c r="G23" s="24"/>
      <c r="H23" s="29"/>
      <c r="I23" s="30"/>
      <c r="J23" s="23"/>
      <c r="K23" s="23"/>
      <c r="L23" s="24"/>
      <c r="M23" s="26"/>
      <c r="N23" s="3"/>
    </row>
    <row r="24" spans="1:14" ht="18.75" customHeight="1">
      <c r="A24" s="28">
        <v>6</v>
      </c>
      <c r="B24" s="22"/>
      <c r="C24" s="117"/>
      <c r="D24" s="23"/>
      <c r="E24" s="23"/>
      <c r="F24" s="23"/>
      <c r="G24" s="24"/>
      <c r="H24" s="29"/>
      <c r="I24" s="30"/>
      <c r="J24" s="23"/>
      <c r="K24" s="23"/>
      <c r="L24" s="24"/>
      <c r="M24" s="26"/>
      <c r="N24" s="3"/>
    </row>
    <row r="25" spans="1:14" ht="18.75" customHeight="1">
      <c r="A25" s="28">
        <v>7</v>
      </c>
      <c r="B25" s="22"/>
      <c r="C25" s="117"/>
      <c r="D25" s="23"/>
      <c r="E25" s="23"/>
      <c r="F25" s="23"/>
      <c r="G25" s="24"/>
      <c r="H25" s="25"/>
      <c r="I25" s="23"/>
      <c r="J25" s="23"/>
      <c r="K25" s="23"/>
      <c r="L25" s="24"/>
      <c r="M25" s="26"/>
      <c r="N25" s="3"/>
    </row>
    <row r="26" spans="1:14" ht="18.75" customHeight="1">
      <c r="A26" s="28">
        <v>8</v>
      </c>
      <c r="B26" s="22"/>
      <c r="C26" s="117"/>
      <c r="D26" s="23"/>
      <c r="E26" s="23"/>
      <c r="F26" s="24"/>
      <c r="G26" s="24"/>
      <c r="H26" s="25"/>
      <c r="I26" s="23"/>
      <c r="J26" s="23"/>
      <c r="K26" s="23"/>
      <c r="L26" s="24"/>
      <c r="M26" s="26"/>
      <c r="N26" s="3"/>
    </row>
    <row r="27" spans="1:14" ht="18.75" customHeight="1">
      <c r="A27" s="28">
        <v>9</v>
      </c>
      <c r="B27" s="22"/>
      <c r="C27" s="117"/>
      <c r="D27" s="23"/>
      <c r="E27" s="23"/>
      <c r="F27" s="24"/>
      <c r="G27" s="24"/>
      <c r="H27" s="25"/>
      <c r="I27" s="23"/>
      <c r="J27" s="23"/>
      <c r="K27" s="23"/>
      <c r="L27" s="24"/>
      <c r="M27" s="26"/>
      <c r="N27" s="3"/>
    </row>
    <row r="28" spans="1:14" ht="18.75" customHeight="1">
      <c r="A28" s="28">
        <v>10</v>
      </c>
      <c r="B28" s="22"/>
      <c r="C28" s="117"/>
      <c r="D28" s="23"/>
      <c r="E28" s="23"/>
      <c r="F28" s="24"/>
      <c r="G28" s="24"/>
      <c r="H28" s="25"/>
      <c r="I28" s="23"/>
      <c r="J28" s="23"/>
      <c r="K28" s="23"/>
      <c r="L28" s="24"/>
      <c r="M28" s="26"/>
      <c r="N28" s="3"/>
    </row>
    <row r="29" spans="1:14" ht="18.75" customHeight="1">
      <c r="A29" s="28">
        <v>11</v>
      </c>
      <c r="B29" s="22"/>
      <c r="C29" s="117"/>
      <c r="D29" s="23"/>
      <c r="E29" s="23"/>
      <c r="F29" s="24"/>
      <c r="G29" s="24"/>
      <c r="H29" s="25"/>
      <c r="I29" s="23"/>
      <c r="J29" s="23"/>
      <c r="K29" s="23"/>
      <c r="L29" s="24"/>
      <c r="M29" s="26"/>
      <c r="N29" s="3"/>
    </row>
    <row r="30" spans="1:14" ht="18.75" customHeight="1">
      <c r="A30" s="28">
        <v>12</v>
      </c>
      <c r="B30" s="22"/>
      <c r="C30" s="117"/>
      <c r="D30" s="23"/>
      <c r="E30" s="23"/>
      <c r="F30" s="24"/>
      <c r="G30" s="24"/>
      <c r="H30" s="25"/>
      <c r="I30" s="23"/>
      <c r="J30" s="23"/>
      <c r="K30" s="23"/>
      <c r="L30" s="24"/>
      <c r="M30" s="26"/>
      <c r="N30" s="3"/>
    </row>
    <row r="31" spans="1:14" ht="18.75" customHeight="1">
      <c r="A31" s="28">
        <v>13</v>
      </c>
      <c r="B31" s="22"/>
      <c r="C31" s="117"/>
      <c r="D31" s="23"/>
      <c r="E31" s="23"/>
      <c r="F31" s="24"/>
      <c r="G31" s="24"/>
      <c r="H31" s="25"/>
      <c r="I31" s="23"/>
      <c r="J31" s="23"/>
      <c r="K31" s="23"/>
      <c r="L31" s="24"/>
      <c r="M31" s="26"/>
      <c r="N31" s="3"/>
    </row>
    <row r="32" spans="1:14" ht="18.75" customHeight="1">
      <c r="A32" s="28">
        <v>14</v>
      </c>
      <c r="B32" s="22"/>
      <c r="C32" s="117"/>
      <c r="D32" s="23"/>
      <c r="E32" s="23"/>
      <c r="F32" s="24"/>
      <c r="G32" s="24"/>
      <c r="H32" s="25"/>
      <c r="I32" s="23"/>
      <c r="J32" s="23"/>
      <c r="K32" s="23"/>
      <c r="L32" s="24"/>
      <c r="M32" s="26"/>
      <c r="N32" s="3"/>
    </row>
    <row r="33" spans="1:14" ht="18.75" customHeight="1">
      <c r="A33" s="28">
        <v>15</v>
      </c>
      <c r="B33" s="22"/>
      <c r="C33" s="117"/>
      <c r="D33" s="23"/>
      <c r="E33" s="23"/>
      <c r="F33" s="24"/>
      <c r="G33" s="24"/>
      <c r="H33" s="25"/>
      <c r="I33" s="23"/>
      <c r="J33" s="23"/>
      <c r="K33" s="23"/>
      <c r="L33" s="24"/>
      <c r="M33" s="26"/>
      <c r="N33" s="3"/>
    </row>
    <row r="34" spans="1:14" ht="18.75" customHeight="1">
      <c r="A34" s="28">
        <v>16</v>
      </c>
      <c r="B34" s="22"/>
      <c r="C34" s="117"/>
      <c r="D34" s="23"/>
      <c r="E34" s="23"/>
      <c r="F34" s="23"/>
      <c r="G34" s="23"/>
      <c r="H34" s="25"/>
      <c r="I34" s="23"/>
      <c r="J34" s="23"/>
      <c r="K34" s="23"/>
      <c r="L34" s="24"/>
      <c r="M34" s="26"/>
      <c r="N34" s="3"/>
    </row>
    <row r="35" spans="1:14" ht="18.75" customHeight="1">
      <c r="A35" s="28">
        <v>17</v>
      </c>
      <c r="B35" s="22"/>
      <c r="C35" s="122"/>
      <c r="D35" s="23"/>
      <c r="E35" s="23"/>
      <c r="F35" s="23"/>
      <c r="G35" s="23"/>
      <c r="H35" s="25"/>
      <c r="I35" s="23"/>
      <c r="J35" s="23"/>
      <c r="K35" s="23"/>
      <c r="L35" s="24"/>
      <c r="M35" s="26"/>
      <c r="N35" s="3"/>
    </row>
    <row r="36" spans="1:14" ht="18.75" customHeight="1">
      <c r="A36" s="28">
        <v>18</v>
      </c>
      <c r="B36" s="22"/>
      <c r="C36" s="122"/>
      <c r="D36" s="23"/>
      <c r="E36" s="23"/>
      <c r="F36" s="23"/>
      <c r="G36" s="23"/>
      <c r="H36" s="25"/>
      <c r="I36" s="23"/>
      <c r="J36" s="23"/>
      <c r="K36" s="23"/>
      <c r="L36" s="24"/>
      <c r="M36" s="26"/>
      <c r="N36" s="3"/>
    </row>
    <row r="37" spans="1:14" ht="18.75" customHeight="1">
      <c r="A37" s="13"/>
      <c r="B37" s="14" t="s">
        <v>73</v>
      </c>
      <c r="C37" s="15"/>
      <c r="D37" s="15"/>
      <c r="E37" s="14" t="s">
        <v>74</v>
      </c>
      <c r="F37" s="14"/>
      <c r="G37" s="14"/>
      <c r="H37" s="3"/>
      <c r="I37" s="3"/>
      <c r="J37" s="3"/>
      <c r="K37" s="3"/>
      <c r="L37" s="3"/>
      <c r="M37" s="4"/>
      <c r="N37" s="3"/>
    </row>
    <row r="38" spans="1:14" ht="3.75" customHeight="1" thickBot="1">
      <c r="A38" s="13"/>
      <c r="B38" s="3"/>
      <c r="C38" s="3"/>
      <c r="D38" s="3"/>
      <c r="E38" s="3" t="s">
        <v>74</v>
      </c>
      <c r="F38" s="3"/>
      <c r="G38" s="3"/>
      <c r="H38" s="3"/>
      <c r="I38" s="3"/>
      <c r="J38" s="3"/>
      <c r="K38" s="3"/>
      <c r="L38" s="3"/>
      <c r="M38" s="4"/>
      <c r="N38" s="3"/>
    </row>
    <row r="39" spans="1:14" ht="20.25" customHeight="1" thickBot="1">
      <c r="A39" s="19" t="s">
        <v>53</v>
      </c>
      <c r="B39" s="19" t="s">
        <v>54</v>
      </c>
      <c r="C39" s="20" t="s">
        <v>55</v>
      </c>
      <c r="D39" s="19" t="s">
        <v>56</v>
      </c>
      <c r="E39" s="19" t="s">
        <v>57</v>
      </c>
      <c r="F39" s="19" t="s">
        <v>58</v>
      </c>
      <c r="G39" s="19" t="s">
        <v>59</v>
      </c>
      <c r="H39" s="19" t="s">
        <v>60</v>
      </c>
      <c r="I39" s="19" t="s">
        <v>61</v>
      </c>
      <c r="J39" s="19" t="s">
        <v>62</v>
      </c>
      <c r="K39" s="19" t="s">
        <v>63</v>
      </c>
      <c r="L39" s="20" t="s">
        <v>64</v>
      </c>
      <c r="M39" s="19" t="s">
        <v>65</v>
      </c>
      <c r="N39" s="3"/>
    </row>
    <row r="40" spans="1:14" ht="20.25" customHeight="1">
      <c r="A40" s="27">
        <v>1</v>
      </c>
      <c r="B40" s="22"/>
      <c r="C40" s="106"/>
      <c r="D40" s="22"/>
      <c r="E40" s="22"/>
      <c r="F40" s="22"/>
      <c r="G40" s="31"/>
      <c r="H40" s="28"/>
      <c r="I40" s="32"/>
      <c r="J40" s="32"/>
      <c r="K40" s="117"/>
      <c r="L40" s="22"/>
      <c r="M40" s="31"/>
      <c r="N40" s="3"/>
    </row>
    <row r="41" spans="1:14" ht="20.25" customHeight="1">
      <c r="A41" s="28">
        <v>2</v>
      </c>
      <c r="B41" s="22"/>
      <c r="C41" s="22"/>
      <c r="D41" s="22"/>
      <c r="E41" s="22"/>
      <c r="F41" s="22"/>
      <c r="G41" s="31"/>
      <c r="H41" s="28"/>
      <c r="I41" s="32"/>
      <c r="J41" s="32"/>
      <c r="K41" s="117"/>
      <c r="L41" s="22"/>
      <c r="M41" s="31"/>
      <c r="N41" s="3"/>
    </row>
    <row r="42" spans="1:14" ht="20.25" customHeight="1">
      <c r="A42" s="28">
        <v>3</v>
      </c>
      <c r="B42" s="22"/>
      <c r="C42" s="22"/>
      <c r="D42" s="33"/>
      <c r="E42" s="33"/>
      <c r="F42" s="33"/>
      <c r="G42" s="31"/>
      <c r="H42" s="28"/>
      <c r="I42" s="117"/>
      <c r="J42" s="117"/>
      <c r="K42" s="22"/>
      <c r="L42" s="22"/>
      <c r="M42" s="31"/>
      <c r="N42" s="3"/>
    </row>
    <row r="43" spans="1:14" ht="4.5" customHeight="1">
      <c r="A43" s="34"/>
      <c r="B43" s="121"/>
      <c r="C43" s="121"/>
      <c r="D43" s="3"/>
      <c r="E43" s="3"/>
      <c r="F43" s="3"/>
      <c r="G43" s="35"/>
      <c r="H43" s="36"/>
      <c r="I43" s="37"/>
      <c r="J43" s="37"/>
      <c r="K43" s="38"/>
      <c r="L43" s="38"/>
      <c r="M43" s="39"/>
      <c r="N43" s="3"/>
    </row>
    <row r="44" spans="1:14" ht="3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3"/>
    </row>
    <row r="45" spans="1:14" ht="15" customHeight="1">
      <c r="A45" s="13"/>
      <c r="B45" s="14" t="s">
        <v>79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  <c r="N45" s="3"/>
    </row>
    <row r="46" spans="1:14" ht="2.25" customHeight="1" thickBot="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4"/>
      <c r="N46" s="3"/>
    </row>
    <row r="47" spans="1:14" ht="20.25" customHeight="1" thickBot="1">
      <c r="A47" s="19" t="s">
        <v>53</v>
      </c>
      <c r="B47" s="19" t="s">
        <v>54</v>
      </c>
      <c r="C47" s="20" t="s">
        <v>55</v>
      </c>
      <c r="D47" s="191" t="s">
        <v>82</v>
      </c>
      <c r="E47" s="192"/>
      <c r="F47" s="193" t="s">
        <v>83</v>
      </c>
      <c r="G47" s="194"/>
      <c r="H47" s="195" t="s">
        <v>84</v>
      </c>
      <c r="I47" s="191"/>
      <c r="J47" s="191"/>
      <c r="K47" s="191"/>
      <c r="L47" s="191"/>
      <c r="M47" s="196"/>
      <c r="N47" s="3"/>
    </row>
    <row r="48" spans="1:14" ht="20.25" customHeight="1">
      <c r="A48" s="40">
        <v>1</v>
      </c>
      <c r="B48" s="40"/>
      <c r="C48" s="41"/>
      <c r="D48" s="197"/>
      <c r="E48" s="198"/>
      <c r="F48" s="199"/>
      <c r="G48" s="200"/>
      <c r="H48" s="201"/>
      <c r="I48" s="202"/>
      <c r="J48" s="202"/>
      <c r="K48" s="202"/>
      <c r="L48" s="202"/>
      <c r="M48" s="203"/>
      <c r="N48" s="3"/>
    </row>
    <row r="49" spans="1:14" ht="20.25" customHeight="1">
      <c r="A49" s="42"/>
      <c r="B49" s="42"/>
      <c r="C49" s="43"/>
      <c r="D49" s="204"/>
      <c r="E49" s="205"/>
      <c r="F49" s="206"/>
      <c r="G49" s="207"/>
      <c r="H49" s="224"/>
      <c r="I49" s="185"/>
      <c r="J49" s="185"/>
      <c r="K49" s="185"/>
      <c r="L49" s="185"/>
      <c r="M49" s="205"/>
      <c r="N49" s="3"/>
    </row>
    <row r="50" spans="1:14" ht="20.25" customHeight="1" thickBot="1">
      <c r="A50" s="44">
        <v>3</v>
      </c>
      <c r="B50" s="45"/>
      <c r="C50" s="46"/>
      <c r="D50" s="225"/>
      <c r="E50" s="226"/>
      <c r="F50" s="227"/>
      <c r="G50" s="228"/>
      <c r="H50" s="229"/>
      <c r="I50" s="230"/>
      <c r="J50" s="230"/>
      <c r="K50" s="230"/>
      <c r="L50" s="230"/>
      <c r="M50" s="231"/>
      <c r="N50" s="3"/>
    </row>
    <row r="51" spans="1:14" ht="20.25" customHeight="1">
      <c r="A51" s="13"/>
      <c r="B51" s="162" t="s">
        <v>88</v>
      </c>
      <c r="C51" s="162"/>
      <c r="D51" s="3"/>
      <c r="E51" s="3"/>
      <c r="F51" s="3"/>
      <c r="G51" s="3"/>
      <c r="H51" s="3"/>
      <c r="I51" s="3"/>
      <c r="J51" s="3"/>
      <c r="K51" s="162" t="s">
        <v>179</v>
      </c>
      <c r="L51" s="162"/>
      <c r="M51" s="4"/>
      <c r="N51" s="3"/>
    </row>
    <row r="52" spans="1:14" ht="7.5" customHeight="1" thickBot="1">
      <c r="A52" s="1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3"/>
    </row>
    <row r="53" spans="1:14" ht="3" hidden="1" customHeight="1" thickBot="1">
      <c r="A53" s="118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47"/>
      <c r="N53" s="3"/>
    </row>
    <row r="54" spans="1:14" ht="21.75" customHeight="1" thickBot="1">
      <c r="A54" s="163" t="s">
        <v>97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3"/>
    </row>
    <row r="55" spans="1:14" ht="21.75" customHeight="1">
      <c r="A55" s="165" t="s">
        <v>53</v>
      </c>
      <c r="B55" s="169" t="s">
        <v>91</v>
      </c>
      <c r="C55" s="170"/>
      <c r="D55" s="173" t="s">
        <v>82</v>
      </c>
      <c r="E55" s="173" t="s">
        <v>98</v>
      </c>
      <c r="F55" s="169" t="s">
        <v>99</v>
      </c>
      <c r="G55" s="170"/>
      <c r="H55" s="175" t="s">
        <v>100</v>
      </c>
      <c r="I55" s="176"/>
      <c r="J55" s="179" t="s">
        <v>101</v>
      </c>
      <c r="K55" s="176"/>
      <c r="L55" s="165" t="s">
        <v>104</v>
      </c>
      <c r="M55" s="165" t="s">
        <v>102</v>
      </c>
      <c r="N55" s="3"/>
    </row>
    <row r="56" spans="1:14" ht="5.25" customHeight="1" thickBot="1">
      <c r="A56" s="166"/>
      <c r="B56" s="171"/>
      <c r="C56" s="172"/>
      <c r="D56" s="174"/>
      <c r="E56" s="174"/>
      <c r="F56" s="171"/>
      <c r="G56" s="172"/>
      <c r="H56" s="177"/>
      <c r="I56" s="178"/>
      <c r="J56" s="180"/>
      <c r="K56" s="178"/>
      <c r="L56" s="166"/>
      <c r="M56" s="166"/>
      <c r="N56" s="3"/>
    </row>
    <row r="57" spans="1:14" ht="21.75" customHeight="1">
      <c r="A57" s="48">
        <v>1</v>
      </c>
      <c r="B57" s="145"/>
      <c r="C57" s="146"/>
      <c r="D57" s="49"/>
      <c r="E57" s="50"/>
      <c r="F57" s="167"/>
      <c r="G57" s="168"/>
      <c r="H57" s="167"/>
      <c r="I57" s="168"/>
      <c r="J57" s="167"/>
      <c r="K57" s="168"/>
      <c r="L57" s="51"/>
      <c r="M57" s="52"/>
      <c r="N57" s="3"/>
    </row>
    <row r="58" spans="1:14" ht="21.75" customHeight="1">
      <c r="A58" s="49">
        <v>2</v>
      </c>
      <c r="B58" s="145"/>
      <c r="C58" s="146"/>
      <c r="D58" s="49"/>
      <c r="E58" s="50"/>
      <c r="F58" s="167"/>
      <c r="G58" s="168"/>
      <c r="H58" s="167"/>
      <c r="I58" s="168"/>
      <c r="J58" s="167"/>
      <c r="K58" s="168"/>
      <c r="L58" s="51"/>
      <c r="M58" s="115"/>
      <c r="N58" s="3"/>
    </row>
    <row r="59" spans="1:14" ht="21.75" customHeight="1">
      <c r="A59" s="49">
        <v>3</v>
      </c>
      <c r="B59" s="145"/>
      <c r="C59" s="146"/>
      <c r="D59" s="49"/>
      <c r="E59" s="50"/>
      <c r="F59" s="167"/>
      <c r="G59" s="168"/>
      <c r="H59" s="167"/>
      <c r="I59" s="168"/>
      <c r="J59" s="167"/>
      <c r="K59" s="168"/>
      <c r="L59" s="51"/>
      <c r="M59" s="115"/>
      <c r="N59" s="3"/>
    </row>
    <row r="60" spans="1:14" ht="21.75" customHeight="1">
      <c r="A60" s="49">
        <v>4</v>
      </c>
      <c r="B60" s="145"/>
      <c r="C60" s="146"/>
      <c r="D60" s="49"/>
      <c r="E60" s="50"/>
      <c r="F60" s="167"/>
      <c r="G60" s="168"/>
      <c r="H60" s="167"/>
      <c r="I60" s="168"/>
      <c r="J60" s="167"/>
      <c r="K60" s="168"/>
      <c r="L60" s="51"/>
      <c r="M60" s="115"/>
      <c r="N60" s="3"/>
    </row>
    <row r="61" spans="1:14" ht="21.75" customHeight="1" thickBot="1">
      <c r="A61" s="140" t="s">
        <v>119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3"/>
    </row>
    <row r="62" spans="1:14" ht="21.75" customHeight="1" thickBot="1">
      <c r="A62" s="53" t="s">
        <v>53</v>
      </c>
      <c r="B62" s="54" t="s">
        <v>91</v>
      </c>
      <c r="C62" s="54" t="s">
        <v>82</v>
      </c>
      <c r="D62" s="53" t="s">
        <v>53</v>
      </c>
      <c r="E62" s="232" t="s">
        <v>91</v>
      </c>
      <c r="F62" s="233"/>
      <c r="G62" s="233"/>
      <c r="H62" s="234"/>
      <c r="I62" s="53" t="s">
        <v>82</v>
      </c>
      <c r="J62" s="55" t="s">
        <v>53</v>
      </c>
      <c r="K62" s="235" t="s">
        <v>103</v>
      </c>
      <c r="L62" s="236"/>
      <c r="M62" s="56" t="s">
        <v>82</v>
      </c>
      <c r="N62" s="3"/>
    </row>
    <row r="63" spans="1:14" ht="21.75" customHeight="1">
      <c r="A63" s="48">
        <v>1</v>
      </c>
      <c r="B63" s="115"/>
      <c r="C63" s="115"/>
      <c r="D63" s="57">
        <v>1</v>
      </c>
      <c r="E63" s="237"/>
      <c r="F63" s="238"/>
      <c r="G63" s="238"/>
      <c r="H63" s="239"/>
      <c r="I63" s="57"/>
      <c r="J63" s="57">
        <v>1</v>
      </c>
      <c r="K63" s="240" t="s">
        <v>182</v>
      </c>
      <c r="L63" s="241"/>
      <c r="M63" s="111" t="s">
        <v>4</v>
      </c>
      <c r="N63" s="3"/>
    </row>
    <row r="64" spans="1:14" ht="21.75" customHeight="1">
      <c r="A64" s="49">
        <v>2</v>
      </c>
      <c r="B64" s="115"/>
      <c r="C64" s="115"/>
      <c r="D64" s="115">
        <v>2</v>
      </c>
      <c r="E64" s="159"/>
      <c r="F64" s="160"/>
      <c r="G64" s="160"/>
      <c r="H64" s="161"/>
      <c r="I64" s="115"/>
      <c r="J64" s="115">
        <v>2</v>
      </c>
      <c r="K64" s="145"/>
      <c r="L64" s="146"/>
      <c r="M64" s="111"/>
      <c r="N64" s="3"/>
    </row>
    <row r="65" spans="1:14" ht="21.75" customHeight="1">
      <c r="A65" s="49">
        <v>3</v>
      </c>
      <c r="B65" s="115"/>
      <c r="C65" s="115"/>
      <c r="D65" s="115">
        <v>3</v>
      </c>
      <c r="E65" s="159"/>
      <c r="F65" s="160"/>
      <c r="G65" s="160"/>
      <c r="H65" s="161"/>
      <c r="I65" s="115"/>
      <c r="J65" s="115">
        <v>3</v>
      </c>
      <c r="K65" s="145"/>
      <c r="L65" s="146"/>
      <c r="M65" s="111"/>
      <c r="N65" s="3"/>
    </row>
    <row r="66" spans="1:14" ht="21.75" customHeight="1">
      <c r="A66" s="49">
        <v>4</v>
      </c>
      <c r="B66" s="116"/>
      <c r="C66" s="116"/>
      <c r="D66" s="115">
        <v>4</v>
      </c>
      <c r="E66" s="159"/>
      <c r="F66" s="160"/>
      <c r="G66" s="160"/>
      <c r="H66" s="161"/>
      <c r="I66" s="115"/>
      <c r="J66" s="115">
        <v>4</v>
      </c>
      <c r="K66" s="145"/>
      <c r="L66" s="146"/>
      <c r="M66" s="111"/>
      <c r="N66" s="3"/>
    </row>
    <row r="67" spans="1:14" ht="21.75" customHeight="1">
      <c r="A67" s="49">
        <v>5</v>
      </c>
      <c r="B67" s="115"/>
      <c r="C67" s="115"/>
      <c r="D67" s="115">
        <v>5</v>
      </c>
      <c r="E67" s="159"/>
      <c r="F67" s="160"/>
      <c r="G67" s="160"/>
      <c r="H67" s="161"/>
      <c r="I67" s="115"/>
      <c r="J67" s="115">
        <v>5</v>
      </c>
      <c r="K67" s="145"/>
      <c r="L67" s="146"/>
      <c r="M67" s="111"/>
      <c r="N67" s="3"/>
    </row>
    <row r="68" spans="1:14" ht="21.75" customHeight="1">
      <c r="A68" s="49">
        <v>6</v>
      </c>
      <c r="B68" s="115"/>
      <c r="C68" s="115"/>
      <c r="D68" s="115">
        <v>6</v>
      </c>
      <c r="E68" s="159"/>
      <c r="F68" s="160"/>
      <c r="G68" s="160"/>
      <c r="H68" s="161"/>
      <c r="I68" s="115"/>
      <c r="J68" s="115">
        <v>6</v>
      </c>
      <c r="K68" s="145"/>
      <c r="L68" s="146"/>
      <c r="M68" s="111"/>
      <c r="N68" s="3"/>
    </row>
    <row r="69" spans="1:14" ht="21.75" customHeight="1">
      <c r="A69" s="49">
        <v>7</v>
      </c>
      <c r="B69" s="115"/>
      <c r="C69" s="115"/>
      <c r="D69" s="115">
        <v>7</v>
      </c>
      <c r="E69" s="159"/>
      <c r="F69" s="160"/>
      <c r="G69" s="160"/>
      <c r="H69" s="161"/>
      <c r="I69" s="115"/>
      <c r="J69" s="115">
        <v>7</v>
      </c>
      <c r="K69" s="145"/>
      <c r="L69" s="146"/>
      <c r="M69" s="111"/>
      <c r="N69" s="3"/>
    </row>
    <row r="70" spans="1:14" ht="21.75" customHeight="1">
      <c r="A70" s="49">
        <v>8</v>
      </c>
      <c r="B70" s="115"/>
      <c r="C70" s="115"/>
      <c r="D70" s="115">
        <v>8</v>
      </c>
      <c r="E70" s="159"/>
      <c r="F70" s="160"/>
      <c r="G70" s="160"/>
      <c r="H70" s="161"/>
      <c r="I70" s="115"/>
      <c r="J70" s="115">
        <v>8</v>
      </c>
      <c r="K70" s="145"/>
      <c r="L70" s="146"/>
      <c r="M70" s="111"/>
      <c r="N70" s="3"/>
    </row>
    <row r="71" spans="1:14" ht="21.75" customHeight="1">
      <c r="A71" s="49">
        <v>9</v>
      </c>
      <c r="B71" s="115"/>
      <c r="C71" s="115"/>
      <c r="D71" s="115">
        <v>9</v>
      </c>
      <c r="E71" s="159"/>
      <c r="F71" s="160"/>
      <c r="G71" s="160"/>
      <c r="H71" s="161"/>
      <c r="I71" s="115"/>
      <c r="J71" s="115">
        <v>9</v>
      </c>
      <c r="K71" s="145"/>
      <c r="L71" s="146"/>
      <c r="M71" s="111"/>
      <c r="N71" s="3"/>
    </row>
    <row r="72" spans="1:14" ht="21.75" customHeight="1">
      <c r="A72" s="49">
        <v>10</v>
      </c>
      <c r="B72" s="116"/>
      <c r="C72" s="116"/>
      <c r="D72" s="115">
        <v>10</v>
      </c>
      <c r="E72" s="142"/>
      <c r="F72" s="143"/>
      <c r="G72" s="143"/>
      <c r="H72" s="144"/>
      <c r="I72" s="116"/>
      <c r="J72" s="115">
        <v>10</v>
      </c>
      <c r="K72" s="145"/>
      <c r="L72" s="146"/>
      <c r="M72" s="111"/>
      <c r="N72" s="3"/>
    </row>
    <row r="73" spans="1:14" ht="21.75" customHeight="1">
      <c r="A73" s="49">
        <v>11</v>
      </c>
      <c r="B73" s="115"/>
      <c r="C73" s="115"/>
      <c r="D73" s="115">
        <v>11</v>
      </c>
      <c r="E73" s="159"/>
      <c r="F73" s="160"/>
      <c r="G73" s="160"/>
      <c r="H73" s="161"/>
      <c r="I73" s="115"/>
      <c r="J73" s="115">
        <v>11</v>
      </c>
      <c r="K73" s="145"/>
      <c r="L73" s="146"/>
      <c r="M73" s="111"/>
      <c r="N73" s="3"/>
    </row>
    <row r="74" spans="1:14" ht="21.75" customHeight="1">
      <c r="A74" s="49">
        <v>12</v>
      </c>
      <c r="B74" s="115"/>
      <c r="C74" s="115"/>
      <c r="D74" s="115">
        <v>12</v>
      </c>
      <c r="E74" s="142"/>
      <c r="F74" s="143"/>
      <c r="G74" s="143"/>
      <c r="H74" s="144"/>
      <c r="I74" s="116"/>
      <c r="J74" s="115">
        <v>12</v>
      </c>
      <c r="K74" s="145"/>
      <c r="L74" s="146"/>
      <c r="M74" s="111"/>
      <c r="N74" s="3"/>
    </row>
    <row r="75" spans="1:14" ht="21.75" customHeight="1">
      <c r="A75" s="49">
        <v>13</v>
      </c>
      <c r="B75" s="115"/>
      <c r="C75" s="115"/>
      <c r="D75" s="115">
        <v>13</v>
      </c>
      <c r="E75" s="142"/>
      <c r="F75" s="143"/>
      <c r="G75" s="143"/>
      <c r="H75" s="144"/>
      <c r="I75" s="116"/>
      <c r="J75" s="115">
        <v>13</v>
      </c>
      <c r="K75" s="145"/>
      <c r="L75" s="146"/>
      <c r="M75" s="111"/>
      <c r="N75" s="3"/>
    </row>
    <row r="76" spans="1:14" ht="21.75" customHeight="1">
      <c r="A76" s="49">
        <v>14</v>
      </c>
      <c r="B76" s="116"/>
      <c r="C76" s="116"/>
      <c r="D76" s="115">
        <v>14</v>
      </c>
      <c r="E76" s="142"/>
      <c r="F76" s="143"/>
      <c r="G76" s="143"/>
      <c r="H76" s="144"/>
      <c r="I76" s="116"/>
      <c r="J76" s="115">
        <v>14</v>
      </c>
      <c r="K76" s="145"/>
      <c r="L76" s="146"/>
      <c r="M76" s="111"/>
      <c r="N76" s="3"/>
    </row>
    <row r="77" spans="1:14" ht="21.75" customHeight="1">
      <c r="A77" s="49">
        <v>15</v>
      </c>
      <c r="B77" s="115"/>
      <c r="C77" s="115"/>
      <c r="D77" s="115">
        <v>15</v>
      </c>
      <c r="E77" s="142"/>
      <c r="F77" s="143"/>
      <c r="G77" s="143"/>
      <c r="H77" s="144"/>
      <c r="I77" s="116"/>
      <c r="J77" s="115">
        <v>15</v>
      </c>
      <c r="K77" s="145"/>
      <c r="L77" s="146"/>
      <c r="M77" s="111"/>
      <c r="N77" s="3"/>
    </row>
    <row r="78" spans="1:14" ht="21.75" customHeight="1">
      <c r="A78" s="49">
        <v>16</v>
      </c>
      <c r="B78" s="116"/>
      <c r="C78" s="116"/>
      <c r="D78" s="115">
        <v>16</v>
      </c>
      <c r="E78" s="142"/>
      <c r="F78" s="143"/>
      <c r="G78" s="143"/>
      <c r="H78" s="144"/>
      <c r="I78" s="116"/>
      <c r="J78" s="115">
        <v>16</v>
      </c>
      <c r="K78" s="145"/>
      <c r="L78" s="146"/>
      <c r="M78" s="111"/>
      <c r="N78" s="3"/>
    </row>
    <row r="79" spans="1:14" ht="21.75" customHeight="1">
      <c r="A79" s="49">
        <v>17</v>
      </c>
      <c r="B79" s="116"/>
      <c r="C79" s="116"/>
      <c r="D79" s="115">
        <v>17</v>
      </c>
      <c r="E79" s="142"/>
      <c r="F79" s="143"/>
      <c r="G79" s="143"/>
      <c r="H79" s="144"/>
      <c r="I79" s="116"/>
      <c r="J79" s="115">
        <v>17</v>
      </c>
      <c r="K79" s="145"/>
      <c r="L79" s="146"/>
      <c r="M79" s="111"/>
      <c r="N79" s="3"/>
    </row>
    <row r="80" spans="1:14" ht="21.75" customHeight="1">
      <c r="A80" s="49">
        <v>18</v>
      </c>
      <c r="B80" s="116"/>
      <c r="C80" s="116"/>
      <c r="D80" s="115">
        <v>18</v>
      </c>
      <c r="E80" s="142"/>
      <c r="F80" s="143"/>
      <c r="G80" s="143"/>
      <c r="H80" s="144"/>
      <c r="I80" s="116"/>
      <c r="J80" s="115">
        <v>18</v>
      </c>
      <c r="K80" s="145"/>
      <c r="L80" s="146"/>
      <c r="M80" s="111"/>
      <c r="N80" s="3"/>
    </row>
    <row r="81" spans="1:23" ht="21.75" customHeight="1">
      <c r="A81" s="49">
        <v>19</v>
      </c>
      <c r="B81" s="116"/>
      <c r="C81" s="116"/>
      <c r="D81" s="115">
        <v>19</v>
      </c>
      <c r="E81" s="242"/>
      <c r="F81" s="243"/>
      <c r="G81" s="243"/>
      <c r="H81" s="244"/>
      <c r="I81" s="115"/>
      <c r="J81" s="115">
        <v>19</v>
      </c>
      <c r="K81" s="145"/>
      <c r="L81" s="146"/>
      <c r="M81" s="111"/>
      <c r="N81" s="3"/>
    </row>
    <row r="82" spans="1:23" ht="21.75" customHeight="1">
      <c r="A82" s="49">
        <v>20</v>
      </c>
      <c r="B82" s="116"/>
      <c r="C82" s="116"/>
      <c r="D82" s="115">
        <v>20</v>
      </c>
      <c r="E82" s="245"/>
      <c r="F82" s="246"/>
      <c r="G82" s="246"/>
      <c r="H82" s="247"/>
      <c r="I82" s="116"/>
      <c r="J82" s="115">
        <v>20</v>
      </c>
      <c r="K82" s="145"/>
      <c r="L82" s="146"/>
      <c r="M82" s="111"/>
      <c r="N82" s="3"/>
    </row>
    <row r="83" spans="1:23" ht="21.75" customHeight="1">
      <c r="A83" s="49">
        <v>21</v>
      </c>
      <c r="B83" s="115"/>
      <c r="C83" s="115"/>
      <c r="D83" s="115">
        <v>21</v>
      </c>
      <c r="E83" s="142"/>
      <c r="F83" s="143"/>
      <c r="G83" s="143"/>
      <c r="H83" s="144"/>
      <c r="I83" s="116"/>
      <c r="J83" s="115">
        <v>21</v>
      </c>
      <c r="K83" s="145"/>
      <c r="L83" s="146"/>
      <c r="M83" s="111"/>
      <c r="N83" s="3"/>
    </row>
    <row r="84" spans="1:23" ht="21.75" customHeight="1" thickBot="1">
      <c r="A84" s="49">
        <v>22</v>
      </c>
      <c r="B84" s="116"/>
      <c r="C84" s="116"/>
      <c r="D84" s="115">
        <v>22</v>
      </c>
      <c r="E84" s="147"/>
      <c r="F84" s="148"/>
      <c r="G84" s="148"/>
      <c r="H84" s="149"/>
      <c r="I84" s="116"/>
      <c r="J84" s="115">
        <v>22</v>
      </c>
      <c r="K84" s="150"/>
      <c r="L84" s="151"/>
      <c r="M84" s="111"/>
      <c r="N84" s="3"/>
    </row>
    <row r="85" spans="1:23" ht="21.75" customHeight="1" thickBot="1">
      <c r="A85" s="58"/>
      <c r="B85" s="59" t="s">
        <v>94</v>
      </c>
      <c r="C85" s="60"/>
      <c r="D85" s="61"/>
      <c r="E85" s="61"/>
      <c r="F85" s="61"/>
      <c r="G85" s="152" t="s">
        <v>122</v>
      </c>
      <c r="H85" s="152"/>
      <c r="I85" s="152"/>
      <c r="J85" s="152"/>
      <c r="K85" s="152"/>
      <c r="L85" s="152"/>
      <c r="M85" s="152"/>
      <c r="N85" s="3"/>
    </row>
    <row r="86" spans="1:23" ht="21.75" customHeight="1" thickBot="1">
      <c r="A86" s="62"/>
      <c r="B86" s="153" t="s">
        <v>183</v>
      </c>
      <c r="C86" s="153"/>
      <c r="D86" s="153"/>
      <c r="E86" s="153"/>
      <c r="F86" s="63"/>
      <c r="G86" s="248" t="s">
        <v>123</v>
      </c>
      <c r="H86" s="249"/>
      <c r="I86" s="249"/>
      <c r="J86" s="112" t="s">
        <v>82</v>
      </c>
      <c r="K86" s="112" t="s">
        <v>55</v>
      </c>
      <c r="L86" s="249" t="s">
        <v>124</v>
      </c>
      <c r="M86" s="250"/>
      <c r="N86" s="3"/>
    </row>
    <row r="87" spans="1:23" ht="21.75" customHeight="1">
      <c r="A87" s="62"/>
      <c r="B87" s="154"/>
      <c r="C87" s="154"/>
      <c r="D87" s="154"/>
      <c r="E87" s="154"/>
      <c r="F87" s="64"/>
      <c r="G87" s="251"/>
      <c r="H87" s="252"/>
      <c r="I87" s="252"/>
      <c r="J87" s="113"/>
      <c r="K87" s="65"/>
      <c r="L87" s="252"/>
      <c r="M87" s="253"/>
      <c r="N87" s="3"/>
    </row>
    <row r="88" spans="1:23" ht="21.75" customHeight="1">
      <c r="A88" s="62"/>
      <c r="B88" s="66" t="s">
        <v>95</v>
      </c>
      <c r="C88" s="67"/>
      <c r="D88" s="68"/>
      <c r="E88" s="68"/>
      <c r="F88" s="69"/>
      <c r="G88" s="156"/>
      <c r="H88" s="157"/>
      <c r="I88" s="157"/>
      <c r="J88" s="114"/>
      <c r="K88" s="70"/>
      <c r="L88" s="157"/>
      <c r="M88" s="158"/>
      <c r="N88" s="3"/>
    </row>
    <row r="89" spans="1:23" ht="21.75" customHeight="1">
      <c r="A89" s="62"/>
      <c r="B89" s="155"/>
      <c r="C89" s="155"/>
      <c r="D89" s="155"/>
      <c r="E89" s="155"/>
      <c r="F89" s="68"/>
      <c r="G89" s="156"/>
      <c r="H89" s="157"/>
      <c r="I89" s="157"/>
      <c r="J89" s="114"/>
      <c r="K89" s="70"/>
      <c r="L89" s="157"/>
      <c r="M89" s="158"/>
      <c r="N89" s="3"/>
    </row>
    <row r="90" spans="1:23" ht="21.75" customHeight="1" thickBot="1">
      <c r="A90" s="62"/>
      <c r="B90" s="133"/>
      <c r="C90" s="133"/>
      <c r="D90" s="133"/>
      <c r="E90" s="133"/>
      <c r="G90" s="135"/>
      <c r="H90" s="136"/>
      <c r="I90" s="136"/>
      <c r="J90" s="110"/>
      <c r="K90" s="71"/>
      <c r="L90" s="136"/>
      <c r="M90" s="137"/>
      <c r="N90" s="3"/>
    </row>
    <row r="91" spans="1:23" ht="21.75" customHeight="1" thickBot="1">
      <c r="A91" s="72"/>
      <c r="B91" s="134"/>
      <c r="C91" s="134"/>
      <c r="D91" s="134"/>
      <c r="E91" s="134"/>
      <c r="F91" s="73"/>
      <c r="G91" s="73"/>
      <c r="H91" s="74" t="s">
        <v>96</v>
      </c>
      <c r="I91" s="74"/>
      <c r="J91" s="75" t="s">
        <v>108</v>
      </c>
      <c r="K91" s="138">
        <v>42709</v>
      </c>
      <c r="L91" s="139"/>
      <c r="M91" s="73"/>
      <c r="N91" s="3"/>
    </row>
    <row r="92" spans="1:23" ht="57.75" customHeight="1">
      <c r="A92" s="132" t="s">
        <v>185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</row>
    <row r="93" spans="1:23" ht="35.25" customHeight="1">
      <c r="B93" s="125" t="s">
        <v>186</v>
      </c>
      <c r="C93" s="123" t="s">
        <v>2</v>
      </c>
      <c r="D93" s="123" t="s">
        <v>4</v>
      </c>
      <c r="E93" s="123" t="s">
        <v>7</v>
      </c>
      <c r="F93" s="123" t="s">
        <v>111</v>
      </c>
      <c r="G93" s="123" t="s">
        <v>110</v>
      </c>
      <c r="H93" s="123" t="s">
        <v>155</v>
      </c>
      <c r="I93" s="123" t="s">
        <v>156</v>
      </c>
      <c r="J93" s="123" t="s">
        <v>11</v>
      </c>
      <c r="K93" s="123" t="s">
        <v>29</v>
      </c>
      <c r="L93" s="123" t="s">
        <v>32</v>
      </c>
      <c r="M93" s="123" t="s">
        <v>34</v>
      </c>
      <c r="N93" s="123" t="s">
        <v>36</v>
      </c>
      <c r="O93" s="123" t="s">
        <v>157</v>
      </c>
      <c r="P93" s="123" t="s">
        <v>164</v>
      </c>
      <c r="Q93" s="123" t="s">
        <v>125</v>
      </c>
      <c r="R93" s="123" t="s">
        <v>121</v>
      </c>
      <c r="S93" s="123" t="s">
        <v>126</v>
      </c>
      <c r="T93" s="123" t="s">
        <v>120</v>
      </c>
      <c r="U93" s="123" t="s">
        <v>184</v>
      </c>
      <c r="V93" s="123" t="s">
        <v>118</v>
      </c>
      <c r="W93" s="123" t="s">
        <v>21</v>
      </c>
    </row>
    <row r="94" spans="1:23" ht="21.75">
      <c r="B94" s="124" t="s">
        <v>52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>
        <f>SUM(C94:V94)</f>
        <v>0</v>
      </c>
    </row>
    <row r="95" spans="1:23" ht="21.75">
      <c r="B95" s="124" t="s">
        <v>114</v>
      </c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>
        <f t="shared" ref="W95:W141" si="4">SUM(C95:V95)</f>
        <v>0</v>
      </c>
    </row>
    <row r="96" spans="1:23" ht="21.75">
      <c r="B96" s="124" t="s">
        <v>68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>
        <f t="shared" si="4"/>
        <v>0</v>
      </c>
    </row>
    <row r="97" spans="2:23" ht="21.75">
      <c r="B97" s="124" t="s">
        <v>69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>
        <f t="shared" si="4"/>
        <v>0</v>
      </c>
    </row>
    <row r="98" spans="2:23" ht="21.75">
      <c r="B98" s="124" t="s">
        <v>70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>
        <f t="shared" si="4"/>
        <v>0</v>
      </c>
    </row>
    <row r="99" spans="2:23" ht="21.75">
      <c r="B99" s="124" t="s">
        <v>76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>
        <f t="shared" si="4"/>
        <v>0</v>
      </c>
    </row>
    <row r="100" spans="2:23" ht="21.75">
      <c r="B100" s="124" t="s">
        <v>77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>
        <f t="shared" si="4"/>
        <v>0</v>
      </c>
    </row>
    <row r="101" spans="2:23" ht="21.75">
      <c r="B101" s="124" t="s">
        <v>72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>
        <f t="shared" si="4"/>
        <v>0</v>
      </c>
    </row>
    <row r="102" spans="2:23" ht="21.75">
      <c r="B102" s="124" t="s">
        <v>75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>
        <f t="shared" si="4"/>
        <v>0</v>
      </c>
    </row>
    <row r="103" spans="2:23" ht="21.75">
      <c r="B103" s="124" t="s">
        <v>180</v>
      </c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>
        <f t="shared" si="4"/>
        <v>0</v>
      </c>
    </row>
    <row r="104" spans="2:23" ht="21.75">
      <c r="B104" s="124" t="s">
        <v>71</v>
      </c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>
        <f t="shared" si="4"/>
        <v>0</v>
      </c>
    </row>
    <row r="105" spans="2:23" ht="21.75">
      <c r="B105" s="124" t="s">
        <v>136</v>
      </c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>
        <f t="shared" si="4"/>
        <v>0</v>
      </c>
    </row>
    <row r="106" spans="2:23" ht="21.75">
      <c r="B106" s="124" t="s">
        <v>117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>
        <f t="shared" si="4"/>
        <v>0</v>
      </c>
    </row>
    <row r="107" spans="2:23" ht="21.75">
      <c r="B107" s="124" t="s">
        <v>137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>
        <f t="shared" si="4"/>
        <v>0</v>
      </c>
    </row>
    <row r="108" spans="2:23" ht="21.75">
      <c r="B108" s="124" t="s">
        <v>131</v>
      </c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>
        <f t="shared" si="4"/>
        <v>0</v>
      </c>
    </row>
    <row r="109" spans="2:23" ht="21.75">
      <c r="B109" s="124" t="s">
        <v>8</v>
      </c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>
        <f t="shared" si="4"/>
        <v>0</v>
      </c>
    </row>
    <row r="110" spans="2:23" ht="21.75">
      <c r="B110" s="124" t="s">
        <v>48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>
        <f t="shared" si="4"/>
        <v>0</v>
      </c>
    </row>
    <row r="111" spans="2:23" ht="21.75">
      <c r="B111" s="124" t="s">
        <v>132</v>
      </c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>
        <f t="shared" si="4"/>
        <v>0</v>
      </c>
    </row>
    <row r="112" spans="2:23" ht="21.75">
      <c r="B112" s="124" t="s">
        <v>109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>
        <f t="shared" si="4"/>
        <v>0</v>
      </c>
    </row>
    <row r="113" spans="2:23" ht="21.75">
      <c r="B113" s="124" t="s">
        <v>12</v>
      </c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>
        <f t="shared" si="4"/>
        <v>0</v>
      </c>
    </row>
    <row r="114" spans="2:23" ht="21.75">
      <c r="B114" s="124" t="s">
        <v>18</v>
      </c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>
        <f t="shared" si="4"/>
        <v>0</v>
      </c>
    </row>
    <row r="115" spans="2:23" ht="21.75">
      <c r="B115" s="124" t="s">
        <v>116</v>
      </c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>
        <f t="shared" si="4"/>
        <v>0</v>
      </c>
    </row>
    <row r="116" spans="2:23" ht="21.75">
      <c r="B116" s="124" t="s">
        <v>10</v>
      </c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>
        <f t="shared" si="4"/>
        <v>0</v>
      </c>
    </row>
    <row r="117" spans="2:23" ht="21.75">
      <c r="B117" s="124" t="s">
        <v>85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>
        <f t="shared" si="4"/>
        <v>0</v>
      </c>
    </row>
    <row r="118" spans="2:23" ht="21.75">
      <c r="B118" s="124" t="s">
        <v>86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>
        <f t="shared" si="4"/>
        <v>0</v>
      </c>
    </row>
    <row r="119" spans="2:23" ht="21.75">
      <c r="B119" s="124" t="s">
        <v>80</v>
      </c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>
        <f t="shared" si="4"/>
        <v>0</v>
      </c>
    </row>
    <row r="120" spans="2:23" ht="21.75">
      <c r="B120" s="124" t="s">
        <v>81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>
        <f t="shared" si="4"/>
        <v>0</v>
      </c>
    </row>
    <row r="121" spans="2:23" ht="21.75">
      <c r="B121" s="124" t="s">
        <v>23</v>
      </c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>
        <f t="shared" si="4"/>
        <v>0</v>
      </c>
    </row>
    <row r="122" spans="2:23" ht="21.75">
      <c r="B122" s="124" t="s">
        <v>26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>
        <f t="shared" si="4"/>
        <v>0</v>
      </c>
    </row>
    <row r="123" spans="2:23" ht="21.75">
      <c r="B123" s="124" t="s">
        <v>135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>
        <f t="shared" si="4"/>
        <v>0</v>
      </c>
    </row>
    <row r="124" spans="2:23" ht="21.75">
      <c r="B124" s="124" t="s">
        <v>134</v>
      </c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>
        <f t="shared" si="4"/>
        <v>0</v>
      </c>
    </row>
    <row r="125" spans="2:23" ht="21.75">
      <c r="B125" s="124" t="s">
        <v>133</v>
      </c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>
        <f t="shared" si="4"/>
        <v>0</v>
      </c>
    </row>
    <row r="126" spans="2:23" ht="21.75">
      <c r="B126" s="124" t="s">
        <v>38</v>
      </c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>
        <f t="shared" si="4"/>
        <v>0</v>
      </c>
    </row>
    <row r="127" spans="2:23" ht="21.75">
      <c r="B127" s="124" t="s">
        <v>78</v>
      </c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>
        <f t="shared" si="4"/>
        <v>0</v>
      </c>
    </row>
    <row r="128" spans="2:23" ht="21.75">
      <c r="B128" s="124" t="s">
        <v>46</v>
      </c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>
        <f t="shared" si="4"/>
        <v>0</v>
      </c>
    </row>
    <row r="129" spans="2:23" ht="21.75">
      <c r="B129" s="124" t="s">
        <v>93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>
        <f t="shared" si="4"/>
        <v>0</v>
      </c>
    </row>
    <row r="130" spans="2:23" ht="21.75">
      <c r="B130" s="124" t="s">
        <v>87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>
        <f t="shared" si="4"/>
        <v>0</v>
      </c>
    </row>
    <row r="131" spans="2:23" ht="21.75">
      <c r="B131" s="124" t="s">
        <v>138</v>
      </c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>
        <f t="shared" si="4"/>
        <v>0</v>
      </c>
    </row>
    <row r="132" spans="2:23" ht="21.75">
      <c r="B132" s="124" t="s">
        <v>160</v>
      </c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>
        <f t="shared" si="4"/>
        <v>0</v>
      </c>
    </row>
    <row r="133" spans="2:23" ht="21.75">
      <c r="B133" s="124" t="s">
        <v>92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>
        <f t="shared" si="4"/>
        <v>0</v>
      </c>
    </row>
    <row r="134" spans="2:23" ht="21.75">
      <c r="B134" s="124" t="s">
        <v>139</v>
      </c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>
        <f t="shared" si="4"/>
        <v>0</v>
      </c>
    </row>
    <row r="135" spans="2:23" ht="21.75">
      <c r="B135" s="124" t="s">
        <v>90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>
        <f t="shared" si="4"/>
        <v>0</v>
      </c>
    </row>
    <row r="136" spans="2:23" ht="21.75">
      <c r="B136" s="124" t="s">
        <v>89</v>
      </c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>
        <f t="shared" si="4"/>
        <v>0</v>
      </c>
    </row>
    <row r="137" spans="2:23" ht="21.75">
      <c r="B137" s="124" t="s">
        <v>140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>
        <f t="shared" si="4"/>
        <v>0</v>
      </c>
    </row>
    <row r="138" spans="2:23" ht="21.75">
      <c r="B138" s="124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>
        <f t="shared" si="4"/>
        <v>0</v>
      </c>
    </row>
    <row r="139" spans="2:23" ht="21.75">
      <c r="B139" s="124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>
        <f t="shared" si="4"/>
        <v>0</v>
      </c>
    </row>
    <row r="140" spans="2:23" ht="21.75">
      <c r="B140" s="124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>
        <f t="shared" si="4"/>
        <v>0</v>
      </c>
    </row>
    <row r="141" spans="2:23" ht="21.75">
      <c r="B141" s="124" t="s">
        <v>21</v>
      </c>
      <c r="C141" s="126">
        <f>SUM(C94:C140)</f>
        <v>0</v>
      </c>
      <c r="D141" s="126">
        <f t="shared" ref="D141:V141" si="5">SUM(D94:D140)</f>
        <v>0</v>
      </c>
      <c r="E141" s="126">
        <f t="shared" si="5"/>
        <v>0</v>
      </c>
      <c r="F141" s="126">
        <f t="shared" si="5"/>
        <v>0</v>
      </c>
      <c r="G141" s="126">
        <f t="shared" si="5"/>
        <v>0</v>
      </c>
      <c r="H141" s="126">
        <f t="shared" si="5"/>
        <v>0</v>
      </c>
      <c r="I141" s="126">
        <f t="shared" si="5"/>
        <v>0</v>
      </c>
      <c r="J141" s="126">
        <f t="shared" si="5"/>
        <v>0</v>
      </c>
      <c r="K141" s="126">
        <f t="shared" si="5"/>
        <v>0</v>
      </c>
      <c r="L141" s="126">
        <f t="shared" si="5"/>
        <v>0</v>
      </c>
      <c r="M141" s="126">
        <f t="shared" si="5"/>
        <v>0</v>
      </c>
      <c r="N141" s="126">
        <f t="shared" si="5"/>
        <v>0</v>
      </c>
      <c r="O141" s="126">
        <f t="shared" si="5"/>
        <v>0</v>
      </c>
      <c r="P141" s="126">
        <f t="shared" si="5"/>
        <v>0</v>
      </c>
      <c r="Q141" s="126">
        <f t="shared" si="5"/>
        <v>0</v>
      </c>
      <c r="R141" s="126">
        <f t="shared" si="5"/>
        <v>0</v>
      </c>
      <c r="S141" s="126">
        <f t="shared" si="5"/>
        <v>0</v>
      </c>
      <c r="T141" s="126">
        <f t="shared" si="5"/>
        <v>0</v>
      </c>
      <c r="U141" s="126">
        <f t="shared" si="5"/>
        <v>0</v>
      </c>
      <c r="V141" s="126">
        <f t="shared" si="5"/>
        <v>0</v>
      </c>
      <c r="W141" s="126">
        <f t="shared" si="4"/>
        <v>0</v>
      </c>
    </row>
    <row r="142" spans="2:23" ht="20.25">
      <c r="B142" s="84"/>
    </row>
    <row r="143" spans="2:23" ht="20.25">
      <c r="B143" s="84"/>
    </row>
    <row r="144" spans="2:23" ht="20.25">
      <c r="B144" s="84"/>
    </row>
    <row r="145" spans="2:2" ht="20.25">
      <c r="B145" s="84"/>
    </row>
    <row r="146" spans="2:2" ht="20.25">
      <c r="B146" s="84"/>
    </row>
    <row r="147" spans="2:2" ht="20.25">
      <c r="B147" s="84"/>
    </row>
  </sheetData>
  <mergeCells count="125">
    <mergeCell ref="E79:H79"/>
    <mergeCell ref="K79:L79"/>
    <mergeCell ref="E74:H74"/>
    <mergeCell ref="K74:L74"/>
    <mergeCell ref="E75:H75"/>
    <mergeCell ref="K75:L75"/>
    <mergeCell ref="E76:H76"/>
    <mergeCell ref="K76:L76"/>
    <mergeCell ref="G88:I88"/>
    <mergeCell ref="L88:M88"/>
    <mergeCell ref="E80:H80"/>
    <mergeCell ref="K80:L80"/>
    <mergeCell ref="E81:H81"/>
    <mergeCell ref="K81:L81"/>
    <mergeCell ref="E82:H82"/>
    <mergeCell ref="K82:L82"/>
    <mergeCell ref="G86:I86"/>
    <mergeCell ref="L86:M86"/>
    <mergeCell ref="G87:I87"/>
    <mergeCell ref="L87:M87"/>
    <mergeCell ref="F50:G50"/>
    <mergeCell ref="H50:M50"/>
    <mergeCell ref="E70:H70"/>
    <mergeCell ref="K70:L70"/>
    <mergeCell ref="E77:H77"/>
    <mergeCell ref="K77:L77"/>
    <mergeCell ref="E78:H78"/>
    <mergeCell ref="K78:L78"/>
    <mergeCell ref="E67:H67"/>
    <mergeCell ref="K67:L67"/>
    <mergeCell ref="E62:H62"/>
    <mergeCell ref="K62:L62"/>
    <mergeCell ref="E63:H63"/>
    <mergeCell ref="K63:L63"/>
    <mergeCell ref="E64:H64"/>
    <mergeCell ref="K64:L64"/>
    <mergeCell ref="E65:H65"/>
    <mergeCell ref="K65:L65"/>
    <mergeCell ref="E66:H66"/>
    <mergeCell ref="K66:L66"/>
    <mergeCell ref="E55:E56"/>
    <mergeCell ref="F55:G56"/>
    <mergeCell ref="H4:J4"/>
    <mergeCell ref="F4:G4"/>
    <mergeCell ref="A6:B7"/>
    <mergeCell ref="C6:E6"/>
    <mergeCell ref="F6:H6"/>
    <mergeCell ref="I6:K6"/>
    <mergeCell ref="A8:B8"/>
    <mergeCell ref="L8:M8"/>
    <mergeCell ref="L9:L11"/>
    <mergeCell ref="M9:M11"/>
    <mergeCell ref="A9:B9"/>
    <mergeCell ref="H55:I56"/>
    <mergeCell ref="J55:K56"/>
    <mergeCell ref="L55:L56"/>
    <mergeCell ref="A10:B10"/>
    <mergeCell ref="A11:B11"/>
    <mergeCell ref="E14:G14"/>
    <mergeCell ref="H14:J14"/>
    <mergeCell ref="K14:M14"/>
    <mergeCell ref="E15:G15"/>
    <mergeCell ref="H15:J15"/>
    <mergeCell ref="K15:M15"/>
    <mergeCell ref="E13:G13"/>
    <mergeCell ref="H13:J13"/>
    <mergeCell ref="K13:M13"/>
    <mergeCell ref="D47:E47"/>
    <mergeCell ref="F47:G47"/>
    <mergeCell ref="H47:M47"/>
    <mergeCell ref="D48:E48"/>
    <mergeCell ref="F48:G48"/>
    <mergeCell ref="H48:M48"/>
    <mergeCell ref="D49:E49"/>
    <mergeCell ref="F49:G49"/>
    <mergeCell ref="H49:M49"/>
    <mergeCell ref="D50:E50"/>
    <mergeCell ref="K69:L69"/>
    <mergeCell ref="B51:C51"/>
    <mergeCell ref="K51:L51"/>
    <mergeCell ref="A54:M54"/>
    <mergeCell ref="M55:M56"/>
    <mergeCell ref="B60:C60"/>
    <mergeCell ref="F60:G60"/>
    <mergeCell ref="H60:I60"/>
    <mergeCell ref="J60:K60"/>
    <mergeCell ref="B57:C57"/>
    <mergeCell ref="F57:G57"/>
    <mergeCell ref="H57:I57"/>
    <mergeCell ref="J57:K57"/>
    <mergeCell ref="B58:C58"/>
    <mergeCell ref="F58:G58"/>
    <mergeCell ref="H58:I58"/>
    <mergeCell ref="J58:K58"/>
    <mergeCell ref="B59:C59"/>
    <mergeCell ref="F59:G59"/>
    <mergeCell ref="H59:I59"/>
    <mergeCell ref="J59:K59"/>
    <mergeCell ref="A55:A56"/>
    <mergeCell ref="B55:C56"/>
    <mergeCell ref="D55:D56"/>
    <mergeCell ref="A92:V92"/>
    <mergeCell ref="B90:E91"/>
    <mergeCell ref="G90:I90"/>
    <mergeCell ref="L90:M90"/>
    <mergeCell ref="K91:L91"/>
    <mergeCell ref="A61:M61"/>
    <mergeCell ref="E83:H83"/>
    <mergeCell ref="K83:L83"/>
    <mergeCell ref="E84:H84"/>
    <mergeCell ref="K84:L84"/>
    <mergeCell ref="G85:M85"/>
    <mergeCell ref="B86:E87"/>
    <mergeCell ref="B89:E89"/>
    <mergeCell ref="G89:I89"/>
    <mergeCell ref="L89:M89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</mergeCells>
  <dataValidations count="9">
    <dataValidation type="list" allowBlank="1" showInputMessage="1" showErrorMessage="1" sqref="J87:J90 M63:M84 C63:C84 I63:I84 D19:K36 D48:E50">
      <formula1>CL</formula1>
    </dataValidation>
    <dataValidation type="list" allowBlank="1" showInputMessage="1" showErrorMessage="1" sqref="K87:K90 C19:C36 C48:C50">
      <formula1>M</formula1>
    </dataValidation>
    <dataValidation type="list" allowBlank="1" showInputMessage="1" showErrorMessage="1" sqref="J91 F4:G4">
      <formula1>J</formula1>
    </dataValidation>
    <dataValidation type="list" allowBlank="1" showInputMessage="1" showErrorMessage="1" sqref="F48:G50">
      <formula1>T</formula1>
    </dataValidation>
    <dataValidation type="list" allowBlank="1" showInputMessage="1" showErrorMessage="1" sqref="B48:B50 B19:B36">
      <formula1>P</formula1>
    </dataValidation>
    <dataValidation type="list" allowBlank="1" showInputMessage="1" showErrorMessage="1" sqref="L40:L42 L19:L36">
      <formula1>OBSE</formula1>
    </dataValidation>
    <dataValidation type="list" allowBlank="1" showInputMessage="1" showErrorMessage="1" sqref="C40:C42">
      <formula1>CAT</formula1>
    </dataValidation>
    <dataValidation type="list" allowBlank="1" showInputMessage="1" showErrorMessage="1" sqref="B40:B42">
      <formula1>adj</formula1>
    </dataValidation>
    <dataValidation type="list" allowBlank="1" showInputMessage="1" showErrorMessage="1" sqref="D40:K42">
      <formula1>#REF!</formula1>
    </dataValidation>
  </dataValidations>
  <pageMargins left="0" right="0" top="0" bottom="0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14</vt:i4>
      </vt:variant>
    </vt:vector>
  </HeadingPairs>
  <TitlesOfParts>
    <vt:vector size="16" baseType="lpstr">
      <vt:lpstr>معطيات</vt:lpstr>
      <vt:lpstr>للعمل</vt:lpstr>
      <vt:lpstr>adj</vt:lpstr>
      <vt:lpstr>CAT</vt:lpstr>
      <vt:lpstr>CL</vt:lpstr>
      <vt:lpstr>CLA</vt:lpstr>
      <vt:lpstr>CLAS</vt:lpstr>
      <vt:lpstr>CLASS</vt:lpstr>
      <vt:lpstr>CLASSS</vt:lpstr>
      <vt:lpstr>J</vt:lpstr>
      <vt:lpstr>M</vt:lpstr>
      <vt:lpstr>OBSE</vt:lpstr>
      <vt:lpstr>P</vt:lpstr>
      <vt:lpstr>PC</vt:lpstr>
      <vt:lpstr>PROF</vt:lpstr>
      <vt:lpstr>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khawarizmi</dc:creator>
  <cp:lastModifiedBy>pc</cp:lastModifiedBy>
  <cp:lastPrinted>2016-12-06T15:00:07Z</cp:lastPrinted>
  <dcterms:created xsi:type="dcterms:W3CDTF">2015-09-09T13:45:37Z</dcterms:created>
  <dcterms:modified xsi:type="dcterms:W3CDTF">2016-12-08T19:43:12Z</dcterms:modified>
</cp:coreProperties>
</file>